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1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23" sheetId="180"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G176" i="29"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A2" i="173"/>
  <c r="B2" i="178"/>
  <c r="B2" i="179"/>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3" i="127"/>
  <c r="B64"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4" i="7"/>
  <c r="B1760" i="106" s="1"/>
  <c r="D1760" i="106" s="1"/>
  <c r="D5" i="7"/>
  <c r="B1761" i="106" s="1"/>
  <c r="D1761" i="106" s="1"/>
  <c r="D9" i="7"/>
  <c r="B1767" i="106" s="1"/>
  <c r="D1767" i="106" s="1"/>
  <c r="F135" i="34"/>
  <c r="F129" i="34"/>
  <c r="F126" i="34"/>
  <c r="B5847" i="106"/>
  <c r="D5847" i="106" s="1"/>
  <c r="B5752" i="106"/>
  <c r="D5752" i="106" s="1"/>
  <c r="B5599" i="106"/>
  <c r="D5599" i="106" s="1"/>
  <c r="H173" i="5"/>
  <c r="B5906" i="106" s="1"/>
  <c r="D5906" i="106" s="1"/>
  <c r="F105" i="34"/>
  <c r="B1746" i="106"/>
  <c r="D1746" i="106" s="1"/>
  <c r="D17" i="7"/>
  <c r="B4104" i="106" s="1"/>
  <c r="D4104" i="106" s="1"/>
  <c r="D12" i="7"/>
  <c r="B1769" i="106" s="1"/>
  <c r="D1769" i="106" s="1"/>
  <c r="D11" i="7"/>
  <c r="B1768" i="106" s="1"/>
  <c r="D1768" i="106" s="1"/>
  <c r="D15" i="7"/>
  <c r="B1772" i="106" s="1"/>
  <c r="D1772" i="106" s="1"/>
  <c r="H6" i="4" l="1"/>
  <c r="B2656" i="106" s="1"/>
  <c r="D2656" i="106" s="1"/>
  <c r="H109" i="5"/>
  <c r="B6025" i="106" s="1"/>
  <c r="D6025" i="106" s="1"/>
  <c r="K274" i="5"/>
  <c r="F110" i="34"/>
  <c r="F130" i="34"/>
  <c r="B5770" i="106"/>
  <c r="D5770" i="106" s="1"/>
  <c r="G5" i="4"/>
  <c r="B3409" i="106" s="1"/>
  <c r="D3409" i="106" s="1"/>
  <c r="I173" i="5"/>
  <c r="B4216" i="106" s="1"/>
  <c r="D4216" i="106" s="1"/>
  <c r="L354" i="29"/>
  <c r="J331" i="29"/>
  <c r="B7223" i="106" s="1"/>
  <c r="D7223" i="106" s="1"/>
  <c r="G331" i="29"/>
  <c r="B7220" i="106" s="1"/>
  <c r="D7220" i="106" s="1"/>
  <c r="H352" i="29"/>
  <c r="B7242" i="106" s="1"/>
  <c r="D7242" i="106" s="1"/>
  <c r="C341" i="29"/>
  <c r="B3621" i="106" s="1"/>
  <c r="D3621" i="106" s="1"/>
  <c r="K41" i="3"/>
  <c r="L15" i="11"/>
  <c r="B3459" i="106" s="1"/>
  <c r="D3459" i="106" s="1"/>
  <c r="K278" i="29"/>
  <c r="H288" i="29"/>
  <c r="B1454" i="106" s="1"/>
  <c r="D1454" i="106" s="1"/>
  <c r="K162" i="29"/>
  <c r="H166" i="29"/>
  <c r="E168" i="29"/>
  <c r="B1309" i="106" s="1"/>
  <c r="D1309" i="106" s="1"/>
  <c r="C129" i="29"/>
  <c r="E102" i="29"/>
  <c r="B2790" i="106" s="1"/>
  <c r="D2790" i="106" s="1"/>
  <c r="K24" i="12"/>
  <c r="J90" i="28"/>
  <c r="D74" i="36"/>
  <c r="F19" i="7"/>
  <c r="L13" i="11"/>
  <c r="B2060" i="106" s="1"/>
  <c r="D2060" i="106" s="1"/>
  <c r="L5" i="11"/>
  <c r="B2056" i="106" s="1"/>
  <c r="D2056" i="106" s="1"/>
  <c r="G341" i="29"/>
  <c r="B3649" i="106" s="1"/>
  <c r="D3649" i="106" s="1"/>
  <c r="K339" i="29"/>
  <c r="H4" i="4"/>
  <c r="B2655" i="106" s="1"/>
  <c r="D2655" i="106" s="1"/>
  <c r="G109" i="5"/>
  <c r="G204" i="29"/>
  <c r="K178" i="29"/>
  <c r="F13" i="4" s="1"/>
  <c r="B2596" i="106" s="1"/>
  <c r="D2596" i="106" s="1"/>
  <c r="F77" i="4"/>
  <c r="B3255" i="106" s="1"/>
  <c r="D3255" i="106" s="1"/>
  <c r="D7" i="7"/>
  <c r="B1763" i="106" s="1"/>
  <c r="D1763" i="106" s="1"/>
  <c r="F28" i="108"/>
  <c r="E28" i="108"/>
  <c r="D109" i="5"/>
  <c r="G38" i="108"/>
  <c r="E38" i="108"/>
  <c r="C172" i="5"/>
  <c r="B5214" i="106" s="1"/>
  <c r="D5214" i="106" s="1"/>
  <c r="B5096" i="106"/>
  <c r="D5096" i="106" s="1"/>
  <c r="C109" i="5"/>
  <c r="B5121" i="106" s="1"/>
  <c r="D5121" i="106" s="1"/>
  <c r="D13" i="7"/>
  <c r="B3726" i="106" s="1"/>
  <c r="D3726" i="106" s="1"/>
  <c r="D60" i="36"/>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30" i="36" l="1"/>
  <c r="B7760" i="106"/>
  <c r="D7760" i="106" s="1"/>
  <c r="B3724" i="106"/>
  <c r="D3724" i="106" s="1"/>
  <c r="F73" i="34"/>
  <c r="G15" i="4"/>
  <c r="B6032" i="106" s="1"/>
  <c r="D6032" i="106" s="1"/>
  <c r="B3568" i="106"/>
  <c r="D3568" i="106" s="1"/>
  <c r="D58" i="36"/>
  <c r="K102" i="29"/>
  <c r="D19" i="7"/>
  <c r="B1775" i="106" s="1"/>
  <c r="D1775" i="106" s="1"/>
  <c r="B7733" i="106"/>
  <c r="D7733" i="106" s="1"/>
  <c r="K26" i="12"/>
  <c r="B7743" i="106" s="1"/>
  <c r="D7743" i="106" s="1"/>
  <c r="L114" i="29"/>
  <c r="L16" i="11"/>
  <c r="B2061" i="106" s="1"/>
  <c r="D2061" i="106" s="1"/>
  <c r="G354" i="29"/>
  <c r="B3650" i="106" s="1"/>
  <c r="D3650" i="106" s="1"/>
  <c r="K341" i="29"/>
  <c r="B3670" i="106"/>
  <c r="D3670" i="106" s="1"/>
  <c r="B6024" i="106"/>
  <c r="D6024" i="106" s="1"/>
  <c r="G4" i="4"/>
  <c r="B2603" i="106" s="1"/>
  <c r="D2603" i="106" s="1"/>
  <c r="F275" i="5"/>
  <c r="F65" i="34"/>
  <c r="B1365" i="106"/>
  <c r="D1365" i="106" s="1"/>
  <c r="F6" i="4"/>
  <c r="B2593" i="106" s="1"/>
  <c r="D2593" i="106" s="1"/>
  <c r="B5653" i="106"/>
  <c r="D5653" i="106" s="1"/>
  <c r="B5356" i="106"/>
  <c r="D5356" i="106" s="1"/>
  <c r="D4" i="4"/>
  <c r="B2564" i="106" s="1"/>
  <c r="D2564" i="106" s="1"/>
  <c r="C114" i="29"/>
  <c r="B757" i="106" s="1"/>
  <c r="D757"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K13" i="4" l="1"/>
  <c r="B3572" i="106" s="1"/>
  <c r="D3572" i="106" s="1"/>
  <c r="B3672" i="106"/>
  <c r="D3672" i="106" s="1"/>
  <c r="K306" i="29"/>
  <c r="B1561" i="106" s="1"/>
  <c r="D1561"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<sst xmlns="http://schemas.openxmlformats.org/spreadsheetml/2006/main" count="5053" uniqueCount="2137">
  <si>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</si>
  <si>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</si>
  <si>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</si>
  <si>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</si>
  <si>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</si>
  <si>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</si>
  <si>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</si>
  <si>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</si>
  <si>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</si>
  <si>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</si>
  <si>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</si>
  <si>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</si>
  <si>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</si>
  <si>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</si>
  <si>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</si>
  <si>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</si>
  <si>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</si>
  <si>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</si>
  <si>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</si>
  <si>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</si>
  <si>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</si>
  <si>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</si>
  <si>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</si>
  <si>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</si>
  <si>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</si>
  <si>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</si>
  <si>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</si>
  <si>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</si>
  <si>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</si>
  <si>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</si>
  <si>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</si>
  <si>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</si>
  <si>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</si>
  <si>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</si>
  <si>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</si>
  <si>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</si>
  <si>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</si>
  <si>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</si>
  <si>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</si>
  <si>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</si>
  <si>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</si>
  <si>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</si>
  <si>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</si>
  <si>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</si>
  <si>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</si>
  <si>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</si>
  <si>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</si>
  <si>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</si>
  <si>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</si>
  <si>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</si>
  <si>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</si>
  <si>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</si>
  <si>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</si>
  <si>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</si>
  <si>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</si>
  <si>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</si>
  <si>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</si>
  <si>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</si>
  <si>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</si>
  <si>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</si>
  <si>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</si>
  <si>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</si>
  <si>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</si>
  <si>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</si>
  <si>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</si>
  <si>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</si>
  <si>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</si>
  <si>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</si>
  <si>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</si>
  <si>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</si>
  <si>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</si>
  <si>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</si>
  <si>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</si>
  <si>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</si>
  <si>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</si>
  <si>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</si>
  <si>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</si>
  <si>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</si>
  <si>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</si>
  <si>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</si>
  <si>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</si>
  <si>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</si>
  <si>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</si>
  <si>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</si>
  <si>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</si>
  <si>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</si>
  <si>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</si>
  <si>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</si>
  <si>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</si>
  <si>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</si>
  <si>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</si>
  <si>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</si>
  <si>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</si>
  <si>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</si>
  <si>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</si>
  <si>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</si>
  <si>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</si>
  <si>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</si>
  <si>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</si>
  <si>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</si>
  <si>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</si>
  <si>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</si>
  <si>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</si>
  <si>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</si>
  <si>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</si>
  <si>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</si>
  <si>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</si>
  <si>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</si>
  <si>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</si>
  <si>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</si>
  <si>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</si>
  <si>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</si>
  <si>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</si>
  <si>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</si>
  <si>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</si>
  <si>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</si>
  <si>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</si>
  <si>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</si>
  <si>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</si>
  <si>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</si>
  <si>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</si>
  <si>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</si>
  <si>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</si>
  <si>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</si>
  <si>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</si>
  <si>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</si>
  <si>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</si>
  <si>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</si>
  <si>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</si>
  <si>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</si>
  <si>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</si>
  <si>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</si>
  <si>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</si>
  <si>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</si>
  <si>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</si>
  <si>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</si>
  <si>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</si>
  <si>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</si>
  <si>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</si>
  <si>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</si>
  <si>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</si>
  <si>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</si>
  <si>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</si>
  <si>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</si>
  <si>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</si>
  <si>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</si>
  <si>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</si>
  <si>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</si>
  <si>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</si>
  <si>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</si>
  <si>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</si>
  <si>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</si>
  <si>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</si>
  <si>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</si>
  <si>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</si>
  <si>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</si>
  <si>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</si>
  <si>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</si>
  <si>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</si>
  <si>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</si>
  <si>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</si>
  <si>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</si>
  <si>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</si>
  <si>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</si>
  <si>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</si>
  <si>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</si>
  <si>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</si>
  <si>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</si>
  <si>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</si>
  <si>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</si>
  <si>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</si>
  <si>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</si>
  <si>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</si>
  <si>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</si>
  <si>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</si>
  <si>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</si>
  <si>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</si>
  <si>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</si>
  <si>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</si>
  <si>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</si>
  <si>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</si>
  <si>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</si>
  <si>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</si>
  <si>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</si>
  <si>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</si>
  <si>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</si>
  <si>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</si>
  <si>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</si>
  <si>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</si>
  <si>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</si>
  <si>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</si>
  <si>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</si>
  <si>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</si>
  <si>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</si>
  <si>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</si>
  <si>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</si>
  <si>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</si>
  <si>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</si>
  <si>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</si>
  <si>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</si>
  <si>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</si>
  <si>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</si>
  <si>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</si>
  <si>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</si>
  <si>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</si>
  <si>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</si>
  <si>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</si>
  <si>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</si>
  <si>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</si>
  <si>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</si>
  <si>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</si>
  <si>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</si>
  <si>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</si>
  <si>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</si>
  <si>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</si>
  <si>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</si>
  <si>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</si>
  <si>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</si>
  <si>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</si>
  <si>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</si>
  <si>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</si>
  <si>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</si>
  <si>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</si>
  <si>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</si>
  <si>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</si>
  <si>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</si>
  <si>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</si>
  <si>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</si>
  <si>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</si>
  <si>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</si>
  <si>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</si>
  <si>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</si>
  <si>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</si>
  <si>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</si>
  <si>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</si>
  <si>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</si>
  <si>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</si>
  <si>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</si>
  <si>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</si>
  <si>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</si>
  <si>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</si>
  <si>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</si>
  <si>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</si>
  <si>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</si>
  <si>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</si>
  <si>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</si>
  <si>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</si>
  <si>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</si>
  <si>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</si>
  <si>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</si>
  <si>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</si>
  <si>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</si>
  <si>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</si>
  <si>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</si>
  <si>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</si>
  <si>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</si>
  <si>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</si>
  <si>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</si>
  <si>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</si>
  <si>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</si>
  <si>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</si>
  <si>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</si>
  <si>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</si>
  <si>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</si>
  <si>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</si>
  <si>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</si>
  <si>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</si>
  <si>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</si>
  <si>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</si>
  <si>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</si>
  <si>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</si>
  <si>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</si>
  <si>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</si>
  <si>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</si>
  <si>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</si>
  <si>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</si>
  <si>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</si>
  <si>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</si>
  <si>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</si>
  <si>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</si>
  <si>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</si>
  <si>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</si>
  <si>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</si>
  <si>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</si>
  <si>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</si>
  <si>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</si>
  <si>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</si>
  <si>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</si>
  <si>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</si>
  <si>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</si>
  <si>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</si>
  <si>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</si>
  <si>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</si>
  <si>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</si>
  <si>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</si>
  <si>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</si>
  <si>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</si>
  <si>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</si>
  <si>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</si>
  <si>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</si>
  <si>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</si>
  <si>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</si>
  <si>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</si>
  <si>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</si>
  <si>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</si>
  <si>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</si>
  <si>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</si>
  <si>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</si>
  <si>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</si>
  <si>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</si>
  <si>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</si>
  <si>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</si>
  <si>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</si>
  <si>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</si>
  <si>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</si>
  <si>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</si>
  <si>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</si>
  <si>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</si>
  <si>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</si>
  <si>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</si>
  <si>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</si>
  <si>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</si>
  <si>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</si>
  <si>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</si>
  <si>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</si>
  <si>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</si>
  <si>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</si>
  <si>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</si>
  <si>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</si>
  <si>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</si>
  <si>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</si>
  <si>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</si>
  <si>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</si>
  <si>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</si>
  <si>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</si>
  <si>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</si>
  <si>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</si>
  <si>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</si>
  <si>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</si>
  <si>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</si>
  <si>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</si>
  <si>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</si>
  <si>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</si>
  <si>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</si>
  <si>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</si>
  <si>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</si>
  <si>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</si>
  <si>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</si>
  <si>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</si>
  <si>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</si>
  <si>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</si>
  <si>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</si>
  <si>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</si>
  <si>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</si>
  <si>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</si>
  <si>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</si>
  <si>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</si>
  <si>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</si>
  <si>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</si>
  <si>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</si>
  <si>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</si>
  <si>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</si>
  <si>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</si>
  <si>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</si>
  <si>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</si>
  <si>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</si>
  <si>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</si>
  <si>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</si>
  <si>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</si>
  <si>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</si>
  <si>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</si>
  <si>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</si>
  <si>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</si>
  <si>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</si>
  <si>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</si>
  <si>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</si>
  <si>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</si>
  <si>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</si>
  <si>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</si>
  <si>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</si>
  <si>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</si>
  <si>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</si>
  <si>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</si>
  <si>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</si>
  <si>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</si>
  <si>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</si>
  <si>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</si>
  <si>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</si>
  <si>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</si>
  <si>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</si>
  <si>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</si>
  <si>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</si>
  <si>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</si>
  <si>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</si>
  <si>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</si>
  <si>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</si>
  <si>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</si>
  <si>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</si>
  <si>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</si>
  <si>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</si>
  <si>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</si>
  <si>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</si>
  <si>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</si>
  <si>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</si>
  <si>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</si>
  <si>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</si>
  <si>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</si>
  <si>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</si>
  <si>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</si>
  <si>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</si>
  <si>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</si>
  <si>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</si>
  <si>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</si>
  <si>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</si>
  <si>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</si>
  <si>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</si>
  <si>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</si>
  <si>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</si>
  <si>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</si>
  <si>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</si>
  <si>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</si>
  <si>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</si>
  <si>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</si>
  <si>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</si>
  <si>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</si>
  <si>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</si>
  <si>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</si>
  <si>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</si>
  <si>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</si>
  <si>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</si>
  <si>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</si>
  <si>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</si>
  <si>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</si>
  <si>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</si>
  <si>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</si>
  <si>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</si>
  <si>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</si>
  <si>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</si>
  <si>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</si>
  <si>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</si>
  <si>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</si>
  <si>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</si>
  <si>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</si>
  <si>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</si>
  <si>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</si>
  <si>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</si>
  <si>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</si>
  <si>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</si>
  <si>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</si>
  <si>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</si>
  <si>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</si>
  <si>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</si>
  <si>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</si>
  <si>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</si>
  <si>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</si>
  <si>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</si>
  <si>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</si>
  <si>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</si>
  <si>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</si>
  <si>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</si>
  <si>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</si>
  <si>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</si>
  <si>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</si>
  <si>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</si>
  <si>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</si>
  <si>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</si>
  <si>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</si>
  <si>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</si>
  <si>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</si>
  <si>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</si>
  <si>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</si>
  <si>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</si>
  <si>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</si>
  <si>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</si>
  <si>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</si>
  <si>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</si>
  <si>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</si>
  <si>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</si>
  <si>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</si>
  <si>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</si>
  <si>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</si>
  <si>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</si>
  <si>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</si>
  <si>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</si>
  <si>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</si>
  <si>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</si>
  <si>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</si>
  <si>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</si>
  <si>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</si>
  <si>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</si>
  <si>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</si>
  <si>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</si>
  <si>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</si>
  <si>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</si>
  <si>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</si>
  <si>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</si>
  <si>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</si>
  <si>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</si>
  <si>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</si>
  <si>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</si>
  <si>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</si>
  <si>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</si>
  <si>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</si>
  <si>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</si>
  <si>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</si>
  <si>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</si>
  <si>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</si>
  <si>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</si>
  <si>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</si>
  <si>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</si>
  <si>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</si>
  <si>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</si>
  <si>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</si>
  <si>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</si>
  <si>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</si>
  <si>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</si>
  <si>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</si>
  <si>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</si>
  <si>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</si>
  <si>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</si>
  <si>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</si>
  <si>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</si>
  <si>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</si>
  <si>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</si>
  <si>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</si>
  <si>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</si>
  <si>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</si>
  <si>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</si>
  <si>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</si>
  <si>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</si>
  <si>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</si>
  <si>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</si>
  <si>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</si>
  <si>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</si>
  <si>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</si>
  <si>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</si>
  <si>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</si>
  <si>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</si>
  <si>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</si>
  <si>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</si>
  <si>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</si>
  <si>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</si>
  <si>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</si>
  <si>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</si>
  <si>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</si>
  <si>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</si>
  <si>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</si>
  <si>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</si>
  <si>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</si>
  <si>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</si>
  <si>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</si>
  <si>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</si>
  <si>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</si>
  <si>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</si>
  <si>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</si>
  <si>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</si>
  <si>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</si>
  <si>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</si>
  <si>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</si>
  <si>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</si>
  <si>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</si>
  <si>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</si>
  <si>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</si>
  <si>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</si>
  <si>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</si>
  <si>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</si>
  <si>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</si>
  <si>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</si>
  <si>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</si>
  <si>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</si>
  <si>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</si>
  <si>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</si>
  <si>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</si>
  <si>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</si>
  <si>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</si>
  <si>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</si>
  <si>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</si>
  <si>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</si>
  <si>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</si>
  <si>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</si>
  <si>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</si>
  <si>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</si>
  <si>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</si>
  <si>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</si>
  <si>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</si>
  <si>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</si>
  <si>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</si>
  <si>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</si>
  <si>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</si>
  <si>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</si>
  <si>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</si>
  <si>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</si>
  <si>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</si>
  <si>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</si>
  <si>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</si>
  <si>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</si>
  <si>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</si>
  <si>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</si>
  <si>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</si>
  <si>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</si>
  <si>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</si>
  <si>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</si>
  <si>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</si>
  <si>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</si>
  <si>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</si>
  <si>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</si>
  <si>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</si>
  <si>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</si>
  <si>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</si>
  <si>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</si>
  <si>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</si>
  <si>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</si>
  <si>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</si>
  <si>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</si>
  <si>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</si>
  <si>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</si>
  <si>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</si>
  <si>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</si>
  <si>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</si>
  <si>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</si>
  <si>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</si>
  <si>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</si>
  <si>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</si>
  <si>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</si>
  <si>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</si>
  <si>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</si>
  <si>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</si>
  <si>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</si>
  <si>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</si>
  <si>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</si>
  <si>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</si>
  <si>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</si>
  <si>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</si>
  <si>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</si>
  <si>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</si>
  <si>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</si>
  <si>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</si>
  <si>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</si>
  <si>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</si>
  <si>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</si>
  <si>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</si>
  <si>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</si>
  <si>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</si>
  <si>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</si>
  <si>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</si>
  <si>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</si>
  <si>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</si>
  <si>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</si>
  <si>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</si>
  <si>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</si>
  <si>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</si>
  <si>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</si>
  <si>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</si>
  <si>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</si>
  <si>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</si>
  <si>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</si>
  <si>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</si>
  <si>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</si>
  <si>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</si>
  <si>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</si>
  <si>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</si>
  <si>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</si>
  <si>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</si>
  <si>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</si>
  <si>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</si>
  <si>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</si>
  <si>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</si>
  <si>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</si>
  <si>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</si>
  <si>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</si>
  <si>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</si>
  <si>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</si>
  <si>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</si>
  <si>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</si>
  <si>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</si>
  <si>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</si>
  <si>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</si>
  <si>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</si>
  <si>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</si>
  <si>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</si>
  <si>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</si>
  <si>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</si>
  <si>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</si>
  <si>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</si>
  <si>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</si>
  <si>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</si>
  <si>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</si>
  <si>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</si>
  <si>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</si>
  <si>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</si>
  <si>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</si>
  <si>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</si>
  <si>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</si>
  <si>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</si>
  <si>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</si>
  <si>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</si>
  <si>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</si>
  <si>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</si>
  <si>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</si>
  <si>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</si>
  <si>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</si>
  <si>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</si>
  <si>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</si>
  <si>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</si>
  <si>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</si>
  <si>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</si>
  <si>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</si>
  <si>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</si>
  <si>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</si>
  <si>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</si>
  <si>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</si>
  <si>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</si>
  <si>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</si>
  <si>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</si>
  <si>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</si>
  <si>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</si>
  <si>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</si>
  <si>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</si>
  <si>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</si>
  <si>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</si>
  <si>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</si>
  <si>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</si>
  <si>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</si>
  <si>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</si>
  <si>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</si>
  <si>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</si>
  <si>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</si>
  <si>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</si>
  <si>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</si>
  <si>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</si>
  <si>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</si>
  <si>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</si>
  <si>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</si>
  <si>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</si>
  <si>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</si>
  <si>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</si>
  <si>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</si>
  <si>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</si>
  <si>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</si>
  <si>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</si>
  <si>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</si>
  <si>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</si>
  <si>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</si>
  <si>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</si>
  <si>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</si>
  <si>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</si>
  <si>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</si>
  <si>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</si>
  <si>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</si>
  <si>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</si>
  <si>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</si>
  <si>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</si>
  <si>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</si>
  <si>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</si>
  <si>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</si>
  <si>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</si>
  <si>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</si>
  <si>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</si>
  <si>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</si>
  <si>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</si>
  <si>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</si>
  <si>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</si>
  <si>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</si>
  <si>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</si>
  <si>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</si>
  <si>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</si>
  <si>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</si>
  <si>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</si>
  <si>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</si>
  <si>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</si>
  <si>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</si>
  <si>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</si>
  <si>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</si>
  <si>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</si>
  <si>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</si>
  <si>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</si>
  <si>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</si>
  <si>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</si>
  <si>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</si>
  <si>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</si>
  <si>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</si>
  <si>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</si>
  <si>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</si>
  <si>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</si>
  <si>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</si>
  <si>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</si>
  <si>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</si>
  <si>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</si>
  <si>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</si>
  <si>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</si>
  <si>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</si>
  <si>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</si>
  <si>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</si>
  <si>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</si>
  <si>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</si>
  <si>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</si>
  <si>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</si>
  <si>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</si>
  <si>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</si>
  <si>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</si>
  <si>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</si>
  <si>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</si>
  <si>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</si>
  <si>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</si>
  <si>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</si>
  <si>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</si>
  <si>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</si>
  <si>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</si>
  <si>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</si>
  <si>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</si>
  <si>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</si>
  <si>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</si>
  <si>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</si>
  <si>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</si>
  <si>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</si>
  <si>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</si>
  <si>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</si>
  <si>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</si>
  <si>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</si>
  <si>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</si>
  <si>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</si>
  <si>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</si>
  <si>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</si>
  <si>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</si>
  <si>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</si>
  <si>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</si>
  <si>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</si>
  <si>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</si>
  <si>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</si>
  <si>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</si>
  <si>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</si>
  <si>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</si>
  <si>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</si>
  <si>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</si>
  <si>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</si>
  <si>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</si>
  <si>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</si>
  <si>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</si>
  <si>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</si>
  <si>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</si>
  <si>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</si>
  <si>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</si>
  <si>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</si>
  <si>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</si>
  <si>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</si>
  <si>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</si>
  <si>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</si>
  <si>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</si>
  <si>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</si>
  <si>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</si>
  <si>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</si>
  <si>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</si>
  <si>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</si>
  <si>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</si>
  <si>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</si>
  <si>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</si>
  <si>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</si>
  <si>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</si>
  <si>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</si>
  <si>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</si>
  <si>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</si>
  <si>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</si>
  <si>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</si>
  <si>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</si>
  <si>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</si>
  <si>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</si>
  <si>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</si>
  <si>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</si>
  <si>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</si>
  <si>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</si>
  <si>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</si>
  <si>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</si>
  <si>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</si>
  <si>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</si>
  <si>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</si>
  <si>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</si>
  <si>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</si>
  <si>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</si>
  <si>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</si>
  <si>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</si>
  <si>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</si>
  <si>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</si>
  <si>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</si>
  <si>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</si>
  <si>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</si>
  <si>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</si>
  <si>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</si>
  <si>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</si>
  <si>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</si>
  <si>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</si>
  <si>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</si>
  <si>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</si>
  <si>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</si>
  <si>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</si>
  <si>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</si>
  <si>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</si>
  <si>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</si>
  <si>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</si>
  <si>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</si>
  <si>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</si>
  <si>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</si>
  <si>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</si>
  <si>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</si>
  <si>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</si>
  <si>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</si>
  <si>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</si>
  <si>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</si>
  <si>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</si>
  <si>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</si>
  <si>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</si>
  <si>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</si>
  <si>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</si>
  <si>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</si>
  <si>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</si>
  <si>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</si>
  <si>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</si>
  <si>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</si>
  <si>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</si>
  <si>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</si>
  <si>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</si>
  <si>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</si>
  <si>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</si>
  <si>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</si>
  <si>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</si>
  <si>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</si>
  <si>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</si>
  <si>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</si>
  <si>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</si>
  <si>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</si>
  <si>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</si>
  <si>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</si>
  <si>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</si>
  <si>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</si>
  <si>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</si>
  <si>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</si>
  <si>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</si>
  <si>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</si>
  <si>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</si>
  <si>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</si>
  <si>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</si>
  <si>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</si>
  <si>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</si>
  <si>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</si>
  <si>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</si>
  <si>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</si>
  <si>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</si>
  <si>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</si>
  <si>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</si>
  <si>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</si>
  <si>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</si>
  <si>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</si>
  <si>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</si>
  <si>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</si>
  <si>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</si>
  <si>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</si>
  <si>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</si>
  <si>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</si>
  <si>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</si>
  <si>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</si>
  <si>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</si>
  <si>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</si>
  <si>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</si>
  <si>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</si>
  <si>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</si>
  <si>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</si>
  <si>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</si>
  <si>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</si>
  <si>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</si>
  <si>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</si>
  <si>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</si>
  <si>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</si>
  <si>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</si>
  <si>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</si>
  <si>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</si>
  <si>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</si>
  <si>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</si>
  <si>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</si>
  <si>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</si>
  <si>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</si>
  <si>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</si>
  <si>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</si>
  <si>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</si>
  <si>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</si>
  <si>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</si>
  <si>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</si>
  <si>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</si>
  <si>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</si>
  <si>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</si>
  <si>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</si>
  <si>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</si>
  <si>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</si>
  <si>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</si>
  <si>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</si>
  <si>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</si>
  <si>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</si>
  <si>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</si>
  <si>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</si>
  <si>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</si>
  <si>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</si>
  <si>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</si>
  <si>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</si>
  <si>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</si>
  <si>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</si>
  <si>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</si>
  <si>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</si>
  <si>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</si>
  <si>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</si>
  <si>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</si>
  <si>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</si>
  <si>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</si>
  <si>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</si>
  <si>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</si>
  <si>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</si>
  <si>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</si>
  <si>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</si>
  <si>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</si>
  <si>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</si>
  <si>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</si>
  <si>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</si>
  <si>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</si>
  <si>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</si>
  <si>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</si>
  <si>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</si>
  <si>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</si>
  <si>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</si>
  <si>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</si>
  <si>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</si>
  <si>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</si>
  <si>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</si>
  <si>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</si>
  <si>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</si>
  <si>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</si>
  <si>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</si>
  <si>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</si>
  <si>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</si>
  <si>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</si>
  <si>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</si>
  <si>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</si>
  <si>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</si>
  <si>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</si>
  <si>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</si>
  <si>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</si>
  <si>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</si>
  <si>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</si>
  <si>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</si>
  <si>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</si>
  <si>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</si>
  <si>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</si>
  <si>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</si>
  <si>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</si>
  <si>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</si>
  <si>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</si>
  <si>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</si>
  <si>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</si>
  <si>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</si>
  <si>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</si>
  <si>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</si>
  <si>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</si>
  <si>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</si>
  <si>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</si>
  <si>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</si>
  <si>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</si>
  <si>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</si>
  <si>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</si>
  <si>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</si>
  <si>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</si>
  <si>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</si>
  <si>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</si>
  <si>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</si>
  <si>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</si>
  <si>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</si>
  <si>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</si>
  <si>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</si>
  <si>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</si>
  <si>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</si>
  <si>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</si>
  <si>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</si>
  <si>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</si>
  <si>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</si>
  <si>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</si>
  <si>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</si>
  <si>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</si>
  <si>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</si>
  <si>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</si>
  <si>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</si>
  <si>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</si>
  <si>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</si>
  <si>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</si>
  <si>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</si>
  <si>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</si>
  <si>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</si>
  <si>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</si>
  <si>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</si>
  <si>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</si>
  <si>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</si>
  <si>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</si>
  <si>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</si>
  <si>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</si>
  <si>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</si>
  <si>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</si>
  <si>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</si>
  <si>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</si>
  <si>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</si>
  <si>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</si>
  <si>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</si>
  <si>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</si>
  <si>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</si>
  <si>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</si>
  <si>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</si>
  <si>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</si>
  <si>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</si>
  <si>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</si>
  <si>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</si>
  <si>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</si>
  <si>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</si>
  <si>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</si>
  <si>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</si>
  <si>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</si>
  <si>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</si>
  <si>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</si>
  <si>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</si>
  <si>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</si>
  <si>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</si>
  <si>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</si>
  <si>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</si>
  <si>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</si>
  <si>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</si>
  <si>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</si>
  <si>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</si>
  <si>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</si>
  <si>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</si>
  <si>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</si>
  <si>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</si>
  <si>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</si>
  <si>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</si>
  <si>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</si>
  <si>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</si>
  <si>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</si>
  <si>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</si>
  <si>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</si>
  <si>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</si>
  <si>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</si>
  <si>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</si>
  <si>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</si>
  <si>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</si>
  <si>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</si>
  <si>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</si>
  <si>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</si>
  <si>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</si>
  <si>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</si>
  <si>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</si>
  <si>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</si>
  <si>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</si>
  <si>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</si>
  <si>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</si>
  <si>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</si>
  <si>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</si>
  <si>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</si>
  <si>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</si>
  <si>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</si>
  <si>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</si>
  <si>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</si>
  <si>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</si>
  <si>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</si>
  <si>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</si>
  <si>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</si>
  <si>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</si>
  <si>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</si>
  <si>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</si>
  <si>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</si>
  <si>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</si>
  <si>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</si>
  <si>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</si>
  <si>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</si>
  <si>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</si>
  <si>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</si>
  <si>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</si>
  <si>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</si>
  <si>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</si>
  <si>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</si>
  <si>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</si>
  <si>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</si>
  <si>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</si>
  <si>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</si>
  <si>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</si>
  <si>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</si>
  <si>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</si>
  <si>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</si>
  <si>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</si>
  <si>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</si>
  <si>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</si>
  <si>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</si>
  <si>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</si>
  <si>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</si>
  <si>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</si>
  <si>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</si>
  <si>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</si>
  <si>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</si>
  <si>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</si>
  <si>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</si>
  <si>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</si>
  <si>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</si>
  <si>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</si>
  <si>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</si>
  <si>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</si>
  <si>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</si>
  <si>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</si>
  <si>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</si>
  <si>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</si>
  <si>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</si>
  <si>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</si>
  <si>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</si>
  <si>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</si>
  <si>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</si>
  <si>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</si>
  <si>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</si>
  <si>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</si>
  <si>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</si>
  <si>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</si>
  <si>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</si>
  <si>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</si>
  <si>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</si>
  <si>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</si>
  <si>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</si>
  <si>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</si>
  <si>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</si>
  <si>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</si>
  <si>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</si>
  <si>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</si>
  <si>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</si>
  <si>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</si>
  <si>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</si>
  <si>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</si>
  <si>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</si>
  <si>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</si>
  <si>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</si>
  <si>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</si>
  <si>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</si>
  <si>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</si>
  <si>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</si>
  <si>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</si>
  <si>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</si>
  <si>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</si>
  <si>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</si>
  <si>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</si>
  <si>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</si>
  <si>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</si>
  <si>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</si>
  <si>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</si>
  <si>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</si>
  <si>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</si>
  <si>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</si>
  <si>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</si>
  <si>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</si>
  <si>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</si>
  <si>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</si>
  <si>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</si>
  <si>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</si>
  <si>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</si>
  <si>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</si>
  <si>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</si>
  <si>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</si>
  <si>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</si>
  <si>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</si>
  <si>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</si>
  <si>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</si>
  <si>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</si>
  <si>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</si>
  <si>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</si>
  <si>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</si>
  <si>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</si>
  <si>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</si>
  <si>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</si>
  <si>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</si>
  <si>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</si>
  <si>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</si>
  <si>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</si>
  <si>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</si>
  <si>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</si>
  <si>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</si>
  <si>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</si>
  <si>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</si>
  <si>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</si>
  <si>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</si>
  <si>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</si>
  <si>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</si>
  <si>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</si>
  <si>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</si>
  <si>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</si>
  <si>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</si>
  <si>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</si>
  <si>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</si>
  <si>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</si>
  <si>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</si>
  <si>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</si>
  <si>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</si>
  <si>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</si>
  <si>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</si>
  <si>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</si>
  <si>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</si>
  <si>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</si>
  <si>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</si>
  <si>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</si>
  <si>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</si>
  <si>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</si>
  <si>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</si>
  <si>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</si>
  <si>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</si>
  <si>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</si>
  <si>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</si>
  <si>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</si>
  <si>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</si>
  <si>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</si>
  <si>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</si>
  <si>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</si>
  <si>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</si>
  <si>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</si>
  <si>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</si>
  <si>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</si>
  <si>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</si>
  <si>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</si>
  <si>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</si>
  <si>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</si>
  <si>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</si>
  <si>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</si>
  <si>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</si>
  <si>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</si>
  <si>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</si>
  <si>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</si>
  <si>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</si>
  <si>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</si>
  <si>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</si>
  <si>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</si>
  <si>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</si>
  <si>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</si>
  <si>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</si>
  <si>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</si>
  <si>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</si>
  <si>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</si>
  <si>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</si>
  <si>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</si>
  <si>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</si>
  <si>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</si>
  <si>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</si>
  <si>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</si>
  <si>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</si>
  <si>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</si>
  <si>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</si>
  <si>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</si>
  <si>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</si>
  <si>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</si>
  <si>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</si>
  <si>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</si>
  <si>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</si>
  <si>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</si>
  <si>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</si>
  <si>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</si>
  <si>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</si>
  <si>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</si>
  <si>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</si>
  <si>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</si>
  <si>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</si>
  <si>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</si>
  <si>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</si>
  <si>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</si>
  <si>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</si>
  <si>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</si>
  <si>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</si>
  <si>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</si>
  <si>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</si>
  <si>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</si>
  <si>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</si>
  <si>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</si>
  <si>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</si>
  <si>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</si>
  <si>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</si>
  <si>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</si>
  <si>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</si>
  <si>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</si>
  <si>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</si>
  <si>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</si>
  <si>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</si>
  <si>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</si>
  <si>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</si>
  <si>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</si>
  <si>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</si>
  <si>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</si>
  <si>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</si>
  <si>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</si>
  <si>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</si>
  <si>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</si>
  <si>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</si>
  <si>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</si>
  <si>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</si>
  <si>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</si>
  <si>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</si>
  <si>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</si>
  <si>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</si>
  <si>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</si>
  <si>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</si>
  <si>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</si>
  <si>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</si>
  <si>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</si>
  <si>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</si>
  <si>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</si>
  <si>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</si>
  <si>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</si>
  <si>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</si>
  <si>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</si>
  <si>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</si>
  <si>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</si>
  <si>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</si>
  <si>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</si>
  <si>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</si>
  <si>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</si>
  <si>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</si>
  <si>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</si>
  <si>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</si>
  <si>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</si>
  <si>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</si>
  <si>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</si>
  <si>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</si>
  <si>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</si>
  <si>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</si>
  <si>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</si>
  <si>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</si>
  <si>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</si>
  <si>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</si>
  <si>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</si>
  <si>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</si>
  <si>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</si>
  <si>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</si>
  <si>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</si>
  <si>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</si>
  <si>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</si>
  <si>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</si>
  <si>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</si>
  <si>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</si>
  <si>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</si>
  <si>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</si>
  <si>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</si>
  <si>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</si>
  <si>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</si>
  <si>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</si>
  <si>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</si>
  <si>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</si>
  <si>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</si>
  <si>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</si>
  <si>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</si>
  <si>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</si>
  <si>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</si>
  <si>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</si>
  <si>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</si>
  <si>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</si>
  <si>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</si>
  <si>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</si>
  <si>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</si>
  <si>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</si>
  <si>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</si>
  <si>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</si>
  <si>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</si>
  <si>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</si>
  <si>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</si>
  <si>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</si>
  <si>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</si>
  <si>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</si>
  <si>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</si>
  <si>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</si>
  <si>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</si>
  <si>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</si>
  <si>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</si>
  <si>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</si>
  <si>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</si>
  <si>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</si>
  <si>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</si>
  <si>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</si>
  <si>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</si>
  <si>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</si>
  <si>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</si>
  <si>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</si>
  <si>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</si>
  <si>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</si>
  <si>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</si>
  <si>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</si>
  <si>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</si>
  <si>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</si>
  <si>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</si>
  <si>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</si>
  <si>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</si>
  <si>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</si>
  <si>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</si>
  <si>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</si>
  <si>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</si>
  <si>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</si>
  <si>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</si>
  <si>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</si>
  <si>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</si>
  <si>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</si>
  <si>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</si>
  <si>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</si>
  <si>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</si>
  <si>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</si>
  <si>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</si>
  <si>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</si>
  <si>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</si>
  <si>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</si>
  <si>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</si>
  <si>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</si>
  <si>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</si>
  <si>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</si>
  <si>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</si>
  <si>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</si>
  <si>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</si>
  <si>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</si>
  <si>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</si>
  <si>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</si>
  <si>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</si>
  <si>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</si>
  <si>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</si>
  <si>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</si>
  <si>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</si>
  <si>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</si>
  <si>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</si>
  <si>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</si>
  <si>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</si>
  <si>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</si>
  <si>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</si>
  <si>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</si>
  <si>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</si>
  <si>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</si>
  <si>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</si>
  <si>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</si>
  <si>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</si>
  <si>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</si>
  <si>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</si>
  <si>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</si>
  <si>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</si>
  <si>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</si>
  <si>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</si>
  <si>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</si>
  <si>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</si>
  <si>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</si>
  <si>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</si>
  <si>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</si>
  <si>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</si>
  <si>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</si>
  <si>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</si>
  <si>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</si>
  <si>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</si>
  <si>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</si>
  <si>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</si>
  <si>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</si>
  <si>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</si>
  <si>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</si>
  <si>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</si>
  <si>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</si>
  <si>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</si>
  <si>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</si>
  <si>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</si>
  <si>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</si>
  <si>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</si>
  <si>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</si>
  <si>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</si>
  <si>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</si>
  <si>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</si>
  <si>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</si>
  <si>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</si>
  <si>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</si>
  <si>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</si>
  <si>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</si>
  <si>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</si>
  <si>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</si>
  <si>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</si>
  <si>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</si>
  <si>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</si>
  <si>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</si>
  <si>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</si>
  <si>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</si>
  <si>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</si>
  <si>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</si>
  <si>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</si>
  <si>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</si>
  <si>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</si>
  <si>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</si>
  <si>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</si>
  <si>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</si>
  <si>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</si>
  <si>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</si>
  <si>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</si>
  <si>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</si>
  <si>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</si>
  <si>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</si>
  <si>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</si>
  <si>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</si>
  <si>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</si>
  <si>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</si>
  <si>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</si>
  <si>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</si>
  <si>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</si>
  <si>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</si>
  <si>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</si>
  <si>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</si>
  <si>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</si>
  <si>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</si>
  <si>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</si>
  <si>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</si>
  <si>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</si>
  <si>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</si>
  <si>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</si>
  <si>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</si>
  <si>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</si>
  <si>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</si>
  <si>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</si>
  <si>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</si>
  <si>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</si>
  <si>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</si>
  <si>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</si>
  <si>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</si>
  <si>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</si>
  <si>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</si>
  <si>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</si>
  <si>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</si>
  <si>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</si>
  <si>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</si>
  <si>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</si>
  <si>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</si>
  <si>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</si>
  <si>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</si>
  <si>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</si>
  <si>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</si>
  <si>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</si>
  <si>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</si>
  <si>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</si>
  <si>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</si>
  <si>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</si>
  <si>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</si>
  <si>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</si>
  <si>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</si>
  <si>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</si>
  <si>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</si>
  <si>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</si>
  <si>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</si>
  <si>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</si>
  <si>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</si>
  <si>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</si>
  <si>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</si>
  <si>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</si>
  <si>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</si>
  <si>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</si>
  <si>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</si>
  <si>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</si>
  <si>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</si>
  <si>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</si>
  <si>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</si>
  <si>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</si>
  <si>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</si>
  <si>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</si>
  <si>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</si>
  <si>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</si>
  <si>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</si>
  <si>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</si>
  <si>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</si>
  <si>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</si>
  <si>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</si>
  <si>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</si>
  <si>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</si>
  <si>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</si>
  <si>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</si>
  <si>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</si>
  <si>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</si>
  <si>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</si>
  <si>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</si>
  <si>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</si>
  <si>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</si>
  <si>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</si>
  <si>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</si>
  <si>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</si>
  <si>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</si>
  <si>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</si>
  <si>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</si>
  <si>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</si>
  <si>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</si>
  <si>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</si>
  <si>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</si>
  <si>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</si>
  <si>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</si>
  <si>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</si>
  <si>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</si>
  <si>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</si>
  <si>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</si>
  <si>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</si>
  <si>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</si>
  <si>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</si>
  <si>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</si>
  <si>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</si>
  <si>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</si>
  <si>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</si>
  <si>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</si>
  <si>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</si>
  <si>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</si>
  <si>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</si>
  <si>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</si>
  <si>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</si>
  <si>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</si>
  <si>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</si>
  <si>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</si>
  <si>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</si>
  <si>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</si>
  <si>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</si>
  <si>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</si>
  <si>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</si>
  <si>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</si>
  <si>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</si>
  <si>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</si>
  <si>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</si>
  <si>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</si>
  <si>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</si>
  <si>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</si>
  <si>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</si>
  <si>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</si>
  <si>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</si>
  <si>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</si>
  <si>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</si>
  <si>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</si>
  <si>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</si>
  <si>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</si>
  <si>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</si>
  <si>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</si>
  <si>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</si>
  <si>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</si>
  <si>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</si>
  <si>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</si>
  <si>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</si>
  <si>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</si>
  <si>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</si>
  <si>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</si>
  <si>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</si>
  <si>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</si>
  <si>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</si>
  <si>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</si>
  <si>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</si>
  <si>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</si>
  <si>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</si>
  <si>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</si>
  <si>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</si>
  <si>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</si>
  <si>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</si>
  <si>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</si>
  <si>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</si>
  <si>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</si>
  <si>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</si>
  <si>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</si>
  <si>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</si>
  <si>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</si>
  <si>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</si>
  <si>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</si>
  <si>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</si>
  <si>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</si>
  <si>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</si>
  <si>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</si>
  <si>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</si>
  <si>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</si>
  <si>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</si>
  <si>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</si>
  <si>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</si>
  <si>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</si>
  <si>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</si>
  <si>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</si>
  <si>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</si>
  <si>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</si>
  <si>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</si>
  <si>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</si>
  <si>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</si>
  <si>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</si>
  <si>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</si>
  <si>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</si>
  <si>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</si>
  <si>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</si>
  <si>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</si>
  <si>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</si>
  <si>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</si>
  <si>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</si>
  <si>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</si>
  <si>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</si>
  <si>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</si>
  <si>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</si>
  <si>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</si>
  <si>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</si>
  <si>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</si>
  <si>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</si>
  <si>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</si>
  <si>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</si>
  <si>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</si>
  <si>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</si>
  <si>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</si>
  <si>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</si>
  <si>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</si>
  <si>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</si>
  <si>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</si>
  <si>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</si>
  <si>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</si>
  <si>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</si>
  <si>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</si>
  <si>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</si>
  <si>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</si>
  <si>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</si>
  <si>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</si>
  <si>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</si>
  <si>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</si>
  <si>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</si>
  <si>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</si>
  <si>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</si>
  <si>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</si>
  <si>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</si>
  <si>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</si>
  <si>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</si>
  <si>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</si>
  <si>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</si>
  <si>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</si>
  <si>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</si>
  <si>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</si>
  <si>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</si>
  <si>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</si>
  <si>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</si>
  <si>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</si>
  <si>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</si>
  <si>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</si>
  <si>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</si>
  <si>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</si>
  <si>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</si>
  <si>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</si>
  <si>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</si>
  <si>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</si>
  <si>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</si>
  <si>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</si>
  <si>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</si>
  <si>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</si>
  <si>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</si>
  <si>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</si>
  <si>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</si>
  <si>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</si>
  <si>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</si>
  <si>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</si>
  <si>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</si>
  <si>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</si>
  <si>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</si>
  <si>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</si>
  <si>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</si>
  <si>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</si>
  <si>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</si>
  <si>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</si>
  <si>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</si>
  <si>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</si>
  <si>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</si>
  <si>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</si>
  <si>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</si>
  <si>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</si>
  <si>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</si>
  <si>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</si>
  <si>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</si>
  <si>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</si>
  <si>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</si>
  <si>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</si>
  <si>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</si>
  <si>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</si>
  <si>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</si>
  <si>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</si>
  <si>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</si>
  <si>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</si>
  <si>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</si>
  <si>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</si>
  <si>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</si>
  <si>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</si>
  <si>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</si>
  <si>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</si>
  <si>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</si>
  <si>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</si>
  <si>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</si>
  <si>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</si>
  <si>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</si>
  <si>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</si>
  <si>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</si>
  <si>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</si>
  <si>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</si>
  <si>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</si>
  <si>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</si>
  <si>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</si>
  <si>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</si>
  <si>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</si>
  <si>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</si>
  <si>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</si>
  <si>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</si>
  <si>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</si>
  <si>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</si>
  <si>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</si>
  <si>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</si>
  <si>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</si>
  <si>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</si>
  <si>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</si>
  <si>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</si>
  <si>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</si>
  <si>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</si>
  <si>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</si>
  <si>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</si>
  <si>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</si>
  <si>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</si>
  <si>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</si>
  <si>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</si>
  <si>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</si>
  <si>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</si>
  <si>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</si>
  <si>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</si>
  <si>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</si>
  <si>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</si>
  <si>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</si>
  <si>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</si>
  <si>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</si>
  <si>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</si>
  <si>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</si>
  <si>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</si>
  <si>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</si>
  <si>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</si>
  <si>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</si>
  <si>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</si>
  <si>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</si>
  <si>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</si>
  <si>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</si>
  <si>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</si>
  <si>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</si>
  <si>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</si>
  <si>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</si>
  <si>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</si>
  <si>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</si>
  <si>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</si>
  <si>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</si>
  <si>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</si>
  <si>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</si>
  <si>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</si>
  <si>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</si>
  <si>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</si>
  <si>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</si>
  <si>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</si>
  <si>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</si>
  <si>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</si>
  <si>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</si>
  <si>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</si>
  <si>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</si>
  <si>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</si>
  <si>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</si>
  <si>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</si>
  <si>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</si>
  <si>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</si>
  <si>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</si>
  <si>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</si>
  <si>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</si>
  <si>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</si>
  <si>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</si>
  <si>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</si>
  <si>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</si>
  <si>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</si>
  <si>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</si>
  <si>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</si>
  <si>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</si>
  <si>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</si>
  <si>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</si>
  <si>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</si>
  <si>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</si>
  <si>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</si>
  <si>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</si>
  <si>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</si>
  <si>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</si>
  <si>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</si>
  <si>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</si>
  <si>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</si>
  <si>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</si>
  <si>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</si>
  <si>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</si>
  <si>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</si>
  <si>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</si>
  <si>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</si>
  <si>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</si>
  <si>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</si>
  <si>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</si>
  <si>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</si>
  <si>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</si>
  <si>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</si>
  <si>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</si>
  <si>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</si>
  <si>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</si>
  <si>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</si>
  <si>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</si>
  <si>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</si>
  <si>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</si>
  <si>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</si>
  <si>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</si>
  <si>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</si>
  <si>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</si>
  <si>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</si>
  <si>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</si>
  <si>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</si>
  <si>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</si>
  <si>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</si>
  <si>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</si>
  <si>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</si>
  <si>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</si>
  <si>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</si>
  <si>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</si>
  <si>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</si>
  <si>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</si>
  <si>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</si>
  <si>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</si>
  <si>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</si>
  <si>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</si>
  <si>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</si>
  <si>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</si>
  <si>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</si>
  <si>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</si>
  <si>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</si>
  <si>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</si>
  <si>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</si>
  <si>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</si>
  <si>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</si>
  <si>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</si>
  <si>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</si>
  <si>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</si>
  <si>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</si>
  <si>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</si>
  <si>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</si>
  <si>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</si>
  <si>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</si>
  <si>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</si>
  <si>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</si>
  <si>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</si>
  <si>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</si>
  <si>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</si>
  <si>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</si>
  <si>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</si>
  <si>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</si>
  <si>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</si>
  <si>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</si>
  <si>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</si>
  <si>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</si>
  <si>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</si>
  <si>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</si>
  <si>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</si>
  <si>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</si>
  <si>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</si>
  <si>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</si>
  <si>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</si>
  <si>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</si>
  <si>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</si>
  <si>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</si>
  <si>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</si>
  <si>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</si>
  <si>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</si>
  <si>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</si>
  <si>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</si>
  <si>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</si>
  <si>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</si>
  <si>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</si>
  <si>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</si>
  <si>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</si>
  <si>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</si>
  <si>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</si>
  <si>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</si>
  <si>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</si>
  <si>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</si>
  <si>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</si>
  <si>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</si>
  <si>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</si>
  <si>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</si>
  <si>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</si>
  <si>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</si>
  <si>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</si>
  <si>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</si>
  <si>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</si>
  <si>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</si>
  <si>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</si>
  <si>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</si>
  <si>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</si>
  <si>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</si>
  <si>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</si>
  <si>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</si>
  <si>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</si>
  <si>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</si>
  <si>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</si>
  <si>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</si>
  <si>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</si>
  <si>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</si>
  <si>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</si>
  <si>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</si>
  <si>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</si>
  <si>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</si>
  <si>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</si>
  <si>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</si>
  <si>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</si>
  <si>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</si>
  <si>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J.M. ABBOTT &amp; ASSOCIATES, LTD.</t>
  </si>
  <si>
    <t>LOGAN</t>
  </si>
  <si>
    <t>DEBRA CURRY</t>
  </si>
  <si>
    <t>207 S. MCLEAN STREET</t>
  </si>
  <si>
    <t>400 WEST FRONT STREET</t>
  </si>
  <si>
    <t>LINCOLN</t>
  </si>
  <si>
    <t>IL</t>
  </si>
  <si>
    <t xml:space="preserve">HARTSBURG  </t>
  </si>
  <si>
    <t>217-735-1576</t>
  </si>
  <si>
    <t>217-735-5866</t>
  </si>
  <si>
    <t>twisniewski@hartem.org</t>
  </si>
  <si>
    <t>deb@jmabbott.com</t>
  </si>
  <si>
    <t>TERRY WISNIEWSKI</t>
  </si>
  <si>
    <t>MARK JONTRY</t>
  </si>
  <si>
    <t>jontrym@roe17.org</t>
  </si>
  <si>
    <t>217-642-5244</t>
  </si>
  <si>
    <t>217-642-5333</t>
  </si>
  <si>
    <t>309-888-5120</t>
  </si>
  <si>
    <t>23.  THE OPINION WAS MODIFIED BECAUSE THE DISTRICT DOES NOT MAINTAIN FIXED ASSET RECORDS</t>
  </si>
  <si>
    <t xml:space="preserve">Bus Lease </t>
  </si>
  <si>
    <t>Capital Lease</t>
  </si>
  <si>
    <t>LINCOLN COMMUNITY HIGH SCHOOL</t>
  </si>
  <si>
    <t>ILLINI CENTRAL SHOOL DISTRICT #189/DELAVAN CUSD 703</t>
  </si>
  <si>
    <t>TRI COUNTY SPECIAL EDUCATION ASSOCIATION</t>
  </si>
  <si>
    <t>REGIONAL OFFICE OF EDUCATION # 17</t>
  </si>
  <si>
    <t>LINCOLN LAND TECHNICAL EDUCATION CENTER</t>
  </si>
  <si>
    <t>LINCOLN LAND REGIONAL DELIVARY SYSTEM</t>
  </si>
  <si>
    <t>Page 12, Line 177. Fund 10, Account 4009, Other Unrestricted Grants-in-Aid From State Sources</t>
  </si>
  <si>
    <t xml:space="preserve">  REAP Grant</t>
  </si>
  <si>
    <t>Page 17, Line 128, Fund 20, Account 2900, Other Support Services</t>
  </si>
  <si>
    <t>Insurance</t>
  </si>
  <si>
    <t>Page 18, Line 177, Fund 40, Account 2900, Other Support Services</t>
  </si>
  <si>
    <t xml:space="preserve">  Insurance</t>
  </si>
  <si>
    <t>Audit Checklist, Error #8: The District recognizes capital leases for buses in the Transportation Fund using option number 1 for capital leases as described in the Illinois Program Accounting Manual, pages 96-97, where the asset is capitalized as the lease/purchase payments are made.  No principal payments on debt are recognized throughout the life of the lease, but interest expense is recognized.  As a result, debt activity on page 25 will not agree to the activity in the Transportation Fund on page I or on page 18.  During the year, the District paid $54,011 on such leases.</t>
  </si>
  <si>
    <t>Page 15, Line 73, Fund 10, Account 2900, Other Support Services</t>
  </si>
  <si>
    <t xml:space="preserve">  Title I homeless supplies</t>
  </si>
  <si>
    <t>060-004413</t>
  </si>
  <si>
    <t>J.M. Abbott &amp; Associates, Ltd.</t>
  </si>
  <si>
    <t>THIS PAGE INTENTIONALLY LEFT BLANK</t>
  </si>
  <si>
    <t>Hartsburg Emden CUSD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</si>
</sst>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80" fontId="0" fillId="0" borderId="0" xfId="17" applyNumberFormat="1" applyFont="1"/>
    <xf numFmtId="180" fontId="0" fillId="0" borderId="165" xfId="17" applyNumberFormat="1" applyFont="1" applyBorder="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0" fillId="0" borderId="0" xfId="0"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714375</xdr:colOff>
          <xdr:row>3</xdr:row>
          <xdr:rowOff>38100</xdr:rowOff>
        </xdr:from>
        <xdr:to>
          <xdr:col>0</xdr:col>
          <xdr:colOff>1628775</xdr:colOff>
          <xdr:row>7</xdr:row>
          <xdr:rowOff>76200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3</xdr:row>
          <xdr:rowOff>28575</xdr:rowOff>
        </xdr:from>
        <xdr:to>
          <xdr:col>1</xdr:col>
          <xdr:colOff>9525</xdr:colOff>
          <xdr:row>7</xdr:row>
          <xdr:rowOff>66675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536864</xdr:colOff>
          <xdr:row>2</xdr:row>
          <xdr:rowOff>164522</xdr:rowOff>
        </xdr:from>
        <xdr:to>
          <xdr:col>3</xdr:col>
          <xdr:colOff>235527</xdr:colOff>
          <xdr:row>7</xdr:row>
          <xdr:rowOff>123824</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5" t="s">
        <v>1953</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2096</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1" t="s">
        <v>2096</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8">
        <v>17054021026</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6" t="s">
        <v>2098</v>
      </c>
      <c r="B15" s="2151"/>
      <c r="C15" s="2151"/>
      <c r="D15" s="2151"/>
      <c r="E15" s="2151"/>
      <c r="F15" s="2151"/>
      <c r="G15" s="2151"/>
      <c r="H15" s="2152"/>
      <c r="T15" s="2118" t="s">
        <v>2099</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2136</v>
      </c>
      <c r="B17" s="2176"/>
      <c r="C17" s="2176"/>
      <c r="D17" s="2176"/>
      <c r="E17" s="2176"/>
      <c r="F17" s="2176"/>
      <c r="G17" s="2176"/>
      <c r="H17" s="2177"/>
      <c r="T17" s="2163" t="s">
        <v>2100</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3" t="s">
        <v>766</v>
      </c>
      <c r="AA18" s="200"/>
    </row>
    <row r="19" spans="1:27" ht="13.5" customHeight="1" x14ac:dyDescent="0.2">
      <c r="A19" s="2146" t="s">
        <v>2101</v>
      </c>
      <c r="B19" s="2147"/>
      <c r="C19" s="2147"/>
      <c r="D19" s="2147"/>
      <c r="E19" s="2147"/>
      <c r="F19" s="2147"/>
      <c r="G19" s="2147"/>
      <c r="H19" s="2145"/>
      <c r="I19" s="183"/>
      <c r="J19" s="376"/>
      <c r="K19" s="194"/>
      <c r="L19" s="192"/>
      <c r="M19" s="651" t="s">
        <v>355</v>
      </c>
      <c r="P19" s="180"/>
      <c r="Q19" s="180"/>
      <c r="R19" s="180"/>
      <c r="S19" s="184"/>
      <c r="T19" s="2146" t="s">
        <v>2102</v>
      </c>
      <c r="U19" s="2144"/>
      <c r="V19" s="2144"/>
      <c r="W19" s="2145"/>
      <c r="X19" s="2161" t="s">
        <v>2103</v>
      </c>
      <c r="Y19" s="2162"/>
      <c r="Z19" s="2159">
        <v>62656</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3" t="s">
        <v>2104</v>
      </c>
      <c r="B21" s="2144"/>
      <c r="C21" s="2144"/>
      <c r="D21" s="2144"/>
      <c r="E21" s="2144"/>
      <c r="F21" s="2144"/>
      <c r="G21" s="2144"/>
      <c r="H21" s="2145"/>
      <c r="I21" s="2169" t="s">
        <v>767</v>
      </c>
      <c r="J21" s="2132"/>
      <c r="K21" s="2132"/>
      <c r="L21" s="2132"/>
      <c r="M21" s="2132"/>
      <c r="N21" s="2132"/>
      <c r="O21" s="2132"/>
      <c r="P21" s="2132"/>
      <c r="Q21" s="2132"/>
      <c r="R21" s="2132"/>
      <c r="S21" s="2133"/>
      <c r="T21" s="2113" t="s">
        <v>2105</v>
      </c>
      <c r="U21" s="2114"/>
      <c r="V21" s="2114"/>
      <c r="W21" s="2114"/>
      <c r="X21" s="2127" t="s">
        <v>2106</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1905</v>
      </c>
      <c r="U22" s="270"/>
      <c r="V22" s="340"/>
      <c r="W22" s="270"/>
      <c r="X22" s="1914" t="s">
        <v>1574</v>
      </c>
      <c r="Z22" s="199"/>
      <c r="AA22" s="200"/>
    </row>
    <row r="23" spans="1:27" ht="13.5" customHeight="1" x14ac:dyDescent="0.2">
      <c r="A23" s="2166" t="s">
        <v>2107</v>
      </c>
      <c r="B23" s="2167"/>
      <c r="C23" s="2167"/>
      <c r="D23" s="2167"/>
      <c r="E23" s="2167"/>
      <c r="F23" s="2167"/>
      <c r="G23" s="2167"/>
      <c r="H23" s="2168"/>
      <c r="T23" s="2113" t="s">
        <v>2133</v>
      </c>
      <c r="U23" s="2114"/>
      <c r="V23" s="2114"/>
      <c r="W23" s="2114"/>
      <c r="X23" s="2124">
        <v>43101</v>
      </c>
      <c r="Y23" s="2125"/>
      <c r="Z23" s="2125"/>
      <c r="AA23" s="2126"/>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62643</v>
      </c>
      <c r="B25" s="2144"/>
      <c r="C25" s="2144"/>
      <c r="D25" s="2144"/>
      <c r="E25" s="2144"/>
      <c r="F25" s="2144"/>
      <c r="G25" s="2144"/>
      <c r="H25" s="2145"/>
      <c r="I25" s="652"/>
      <c r="J25" s="203"/>
      <c r="K25" s="203"/>
      <c r="L25" s="203"/>
      <c r="M25" s="203"/>
      <c r="N25" s="203"/>
      <c r="O25" s="203"/>
      <c r="P25" s="203"/>
      <c r="Q25" s="203"/>
      <c r="R25" s="203"/>
      <c r="S25" s="204"/>
      <c r="T25" s="2110" t="s">
        <v>2108</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1897</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1701" t="s">
        <v>2096</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2109</v>
      </c>
      <c r="B38" s="2176"/>
      <c r="C38" s="2176"/>
      <c r="D38" s="2176"/>
      <c r="E38" s="2176"/>
      <c r="F38" s="2144"/>
      <c r="G38" s="2144"/>
      <c r="H38" s="2145"/>
      <c r="I38" s="2192"/>
      <c r="J38" s="2119"/>
      <c r="K38" s="2119"/>
      <c r="L38" s="2119"/>
      <c r="M38" s="2119"/>
      <c r="N38" s="2119"/>
      <c r="O38" s="2119"/>
      <c r="P38" s="2116"/>
      <c r="Q38" s="2116"/>
      <c r="R38" s="2116"/>
      <c r="S38" s="2117"/>
      <c r="T38" s="2118" t="s">
        <v>2110</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2107</v>
      </c>
      <c r="B40" s="2200"/>
      <c r="C40" s="2201"/>
      <c r="D40" s="2201"/>
      <c r="E40" s="2201"/>
      <c r="F40" s="2202"/>
      <c r="G40" s="2202"/>
      <c r="H40" s="2203"/>
      <c r="I40" s="2120"/>
      <c r="J40" s="2122"/>
      <c r="K40" s="2122"/>
      <c r="L40" s="2122"/>
      <c r="M40" s="2122"/>
      <c r="N40" s="2122"/>
      <c r="O40" s="2122"/>
      <c r="P40" s="2122"/>
      <c r="Q40" s="2122"/>
      <c r="R40" s="2122"/>
      <c r="S40" s="2123"/>
      <c r="T40" s="2120" t="s">
        <v>2111</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2112</v>
      </c>
      <c r="B42" s="2144"/>
      <c r="C42" s="2145"/>
      <c r="D42" s="2161" t="s">
        <v>2113</v>
      </c>
      <c r="E42" s="2144"/>
      <c r="F42" s="2144"/>
      <c r="G42" s="2144"/>
      <c r="H42" s="2145"/>
      <c r="I42" s="2118"/>
      <c r="J42" s="2116"/>
      <c r="K42" s="2116"/>
      <c r="L42" s="2116"/>
      <c r="M42" s="2116"/>
      <c r="N42" s="2116"/>
      <c r="O42" s="2117"/>
      <c r="P42" s="2115"/>
      <c r="Q42" s="2116"/>
      <c r="R42" s="2116"/>
      <c r="S42" s="2117"/>
      <c r="T42" s="2118" t="s">
        <v>2114</v>
      </c>
      <c r="U42" s="2116"/>
      <c r="V42" s="2116"/>
      <c r="W42" s="2117"/>
      <c r="X42" s="2115"/>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showWhiteSpace="0" view="pageBreakPreview" topLeftCell="A52" zoomScale="60" zoomScaleNormal="100" workbookViewId="0">
      <selection activeCell="J75" sqref="J7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1967</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t="s">
        <v>2115</v>
      </c>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8" t="s">
        <v>1576</v>
      </c>
      <c r="B83" s="2228"/>
      <c r="C83" s="2228"/>
      <c r="D83" s="2229"/>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2134</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2109">
        <v>42990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45" right="0.25" top="0.39" bottom="0.33" header="0.19" footer="0.17"/>
  <pageSetup scale="84"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41997226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3.6311700000000002E-2</v>
      </c>
      <c r="E10" s="99" t="s">
        <v>1164</v>
      </c>
      <c r="F10" s="468">
        <v>6.1973999999999996E-3</v>
      </c>
      <c r="G10" s="99" t="s">
        <v>1164</v>
      </c>
      <c r="H10" s="468">
        <v>3.4738E-3</v>
      </c>
      <c r="I10" s="99" t="s">
        <v>1165</v>
      </c>
      <c r="J10" s="469">
        <f>ROUND(D10+F10+H10,5)</f>
        <v>4.598E-2</v>
      </c>
      <c r="K10" s="92"/>
      <c r="L10" s="468">
        <v>3.4749999999999999E-4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2528245</v>
      </c>
      <c r="E16" s="99"/>
      <c r="F16" s="81">
        <f>SUM('Acct Summary 7-8'!C17,'Acct Summary 7-8'!D17,'Acct Summary 7-8'!F17)</f>
        <v>2473264</v>
      </c>
      <c r="G16" s="99"/>
      <c r="H16" s="81">
        <f>SUM(D16-F16)</f>
        <v>54981</v>
      </c>
      <c r="I16" s="92"/>
      <c r="J16" s="81">
        <f>SUM('Acct Summary 7-8'!C81,'Acct Summary 7-8'!D81,'Acct Summary 7-8'!F81,'Acct Summary 7-8'!I81)</f>
        <v>1664778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5795617.1880000001</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254263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C22" sqref="AC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Hartsburg Emden CUSD 21</v>
      </c>
      <c r="E7" s="135"/>
      <c r="G7" s="136"/>
      <c r="H7" s="137"/>
      <c r="I7" s="137"/>
      <c r="J7" s="137"/>
      <c r="K7" s="137"/>
      <c r="L7"/>
      <c r="M7"/>
      <c r="N7"/>
      <c r="O7"/>
      <c r="P7"/>
    </row>
    <row r="8" spans="1:18" ht="12.75" x14ac:dyDescent="0.2">
      <c r="A8"/>
      <c r="B8"/>
      <c r="C8" s="133" t="s">
        <v>1316</v>
      </c>
      <c r="D8" s="138">
        <f>COVER!A13</f>
        <v>17054021026</v>
      </c>
      <c r="E8" s="139"/>
      <c r="G8"/>
      <c r="H8"/>
      <c r="I8"/>
      <c r="J8"/>
      <c r="K8"/>
      <c r="L8"/>
      <c r="M8"/>
      <c r="N8"/>
      <c r="O8"/>
      <c r="P8"/>
    </row>
    <row r="9" spans="1:18" ht="12.75" x14ac:dyDescent="0.2">
      <c r="A9"/>
      <c r="B9"/>
      <c r="C9" s="133" t="s">
        <v>809</v>
      </c>
      <c r="D9" s="332" t="str">
        <f>COVER!A15</f>
        <v>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1664778</v>
      </c>
      <c r="I12" s="1151"/>
      <c r="J12" s="1151"/>
      <c r="K12" s="1152">
        <f>TRUNC((H12/H13*100000),5)/100000</f>
        <v>0.65847178570000009</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2528245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2473264</v>
      </c>
      <c r="I17" s="1151"/>
      <c r="J17" s="1157"/>
      <c r="K17" s="1152">
        <f>TRUNC((H17/H18*100000),5)/100000</f>
        <v>0.97825329419999996</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2528245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1664778</v>
      </c>
      <c r="I24" s="676"/>
      <c r="J24" s="676"/>
      <c r="K24" s="1161">
        <f>TRUNC(((H24/H25*100000)/100000),2)</f>
        <v>242.31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6870.17778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1641377.5837600001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254263</v>
      </c>
      <c r="I32" s="1159"/>
      <c r="J32" s="1159"/>
      <c r="K32" s="1161">
        <f>TRUNC(100-((((H32/H33*100))*100)/100),2)</f>
        <v>95.61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5795617.1880000001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5" footer="0.17"/>
  <pageSetup scale="84"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3" activePane="bottomLeft" state="frozen"/>
      <selection activeCell="AC22" sqref="AC22"/>
      <selection pane="bottomLeft" activeCell="AC22" sqref="AC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295621</v>
      </c>
      <c r="D4" s="408">
        <v>202613</v>
      </c>
      <c r="E4" s="408"/>
      <c r="F4" s="408">
        <v>356148</v>
      </c>
      <c r="G4" s="408">
        <v>79802</v>
      </c>
      <c r="H4" s="408">
        <v>353942</v>
      </c>
      <c r="I4" s="408">
        <v>89190</v>
      </c>
      <c r="J4" s="432"/>
      <c r="K4" s="408">
        <v>22032</v>
      </c>
      <c r="L4" s="408">
        <v>83863</v>
      </c>
      <c r="M4" s="429"/>
      <c r="N4" s="478"/>
    </row>
    <row r="5" spans="1:14" x14ac:dyDescent="0.2">
      <c r="A5" s="473" t="s">
        <v>1151</v>
      </c>
      <c r="B5" s="39">
        <v>120</v>
      </c>
      <c r="C5" s="679">
        <v>200199</v>
      </c>
      <c r="D5" s="408"/>
      <c r="E5" s="408"/>
      <c r="F5" s="408"/>
      <c r="G5" s="408"/>
      <c r="H5" s="408"/>
      <c r="I5" s="408">
        <v>521007</v>
      </c>
      <c r="J5" s="432"/>
      <c r="K5" s="435">
        <v>70349</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495820</v>
      </c>
      <c r="D13" s="681">
        <f t="shared" ref="D13:L13" si="0">SUM(D4:D12)</f>
        <v>202613</v>
      </c>
      <c r="E13" s="681">
        <f t="shared" si="0"/>
        <v>0</v>
      </c>
      <c r="F13" s="681">
        <f t="shared" si="0"/>
        <v>356148</v>
      </c>
      <c r="G13" s="681">
        <f t="shared" si="0"/>
        <v>79802</v>
      </c>
      <c r="H13" s="681">
        <f t="shared" si="0"/>
        <v>353942</v>
      </c>
      <c r="I13" s="681">
        <f t="shared" si="0"/>
        <v>610197</v>
      </c>
      <c r="J13" s="681">
        <f t="shared" si="0"/>
        <v>0</v>
      </c>
      <c r="K13" s="681">
        <f t="shared" si="0"/>
        <v>92381</v>
      </c>
      <c r="L13" s="681">
        <f t="shared" si="0"/>
        <v>83863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10588</v>
      </c>
      <c r="N16" s="711"/>
    </row>
    <row r="17" spans="1:14" s="696" customFormat="1" ht="12.75" customHeight="1" x14ac:dyDescent="0.2">
      <c r="A17" s="710" t="s">
        <v>1693</v>
      </c>
      <c r="B17" s="538">
        <v>230</v>
      </c>
      <c r="C17" s="503"/>
      <c r="D17" s="503"/>
      <c r="E17" s="503"/>
      <c r="F17" s="503"/>
      <c r="G17" s="503"/>
      <c r="H17" s="503"/>
      <c r="I17" s="503"/>
      <c r="J17" s="503"/>
      <c r="K17" s="503"/>
      <c r="L17" s="503"/>
      <c r="M17" s="432">
        <v>2358933</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1562515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254263</v>
      </c>
    </row>
    <row r="23" spans="1:14" ht="13.5" customHeight="1" thickBot="1" x14ac:dyDescent="0.25">
      <c r="A23" s="460" t="s">
        <v>729</v>
      </c>
      <c r="B23" s="716"/>
      <c r="C23" s="429"/>
      <c r="D23" s="429"/>
      <c r="E23" s="429"/>
      <c r="F23" s="429"/>
      <c r="G23" s="429"/>
      <c r="H23" s="429"/>
      <c r="I23" s="429"/>
      <c r="J23" s="429"/>
      <c r="K23" s="429"/>
      <c r="L23" s="429"/>
      <c r="M23" s="685">
        <f>SUM(M15:M22)</f>
        <v>3932036</v>
      </c>
      <c r="N23" s="685">
        <f>SUM(N21:N22)</f>
        <v>254263</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83863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83863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254263</v>
      </c>
    </row>
    <row r="37" spans="1:14" ht="13.5" thickBot="1" x14ac:dyDescent="0.25">
      <c r="A37" s="460" t="s">
        <v>739</v>
      </c>
      <c r="B37" s="716"/>
      <c r="C37" s="503"/>
      <c r="D37" s="503"/>
      <c r="E37" s="503"/>
      <c r="F37" s="503"/>
      <c r="G37" s="503"/>
      <c r="H37" s="503"/>
      <c r="I37" s="503"/>
      <c r="J37" s="503"/>
      <c r="K37" s="503"/>
      <c r="L37" s="510"/>
      <c r="M37" s="429"/>
      <c r="N37" s="685">
        <f>SUM(N36:N36)</f>
        <v>254263</v>
      </c>
    </row>
    <row r="38" spans="1:14" customFormat="1" ht="13.5" customHeight="1" thickTop="1" x14ac:dyDescent="0.2">
      <c r="A38" s="620" t="s">
        <v>485</v>
      </c>
      <c r="B38" s="538">
        <v>714</v>
      </c>
      <c r="C38" s="719"/>
      <c r="D38" s="719">
        <v>5250</v>
      </c>
      <c r="E38" s="719"/>
      <c r="F38" s="719"/>
      <c r="G38" s="719">
        <v>32293</v>
      </c>
      <c r="H38" s="719">
        <v>353942</v>
      </c>
      <c r="I38" s="719"/>
      <c r="J38" s="718"/>
      <c r="K38" s="719"/>
      <c r="L38" s="1090"/>
      <c r="M38" s="686"/>
      <c r="N38" s="686"/>
    </row>
    <row r="39" spans="1:14" customFormat="1" ht="13.5" customHeight="1" x14ac:dyDescent="0.2">
      <c r="A39" s="620" t="s">
        <v>398</v>
      </c>
      <c r="B39" s="538">
        <v>730</v>
      </c>
      <c r="C39" s="719">
        <v>495820</v>
      </c>
      <c r="D39" s="719">
        <v>197363</v>
      </c>
      <c r="E39" s="719"/>
      <c r="F39" s="719">
        <v>356148</v>
      </c>
      <c r="G39" s="719">
        <v>47509</v>
      </c>
      <c r="H39" s="719"/>
      <c r="I39" s="719">
        <v>610197</v>
      </c>
      <c r="J39" s="718"/>
      <c r="K39" s="719">
        <v>92381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3932036</v>
      </c>
      <c r="N40" s="686"/>
    </row>
    <row r="41" spans="1:14" ht="13.5" customHeight="1" thickBot="1" x14ac:dyDescent="0.25">
      <c r="A41" s="460" t="s">
        <v>741</v>
      </c>
      <c r="B41" s="451"/>
      <c r="C41" s="481">
        <f>(SUM(C34,C37,C38,C39))</f>
        <v>495820</v>
      </c>
      <c r="D41" s="481">
        <f t="shared" ref="D41:L41" si="2">SUM(D34,D37,D38:D39)</f>
        <v>202613</v>
      </c>
      <c r="E41" s="481">
        <f t="shared" si="2"/>
        <v>0</v>
      </c>
      <c r="F41" s="481">
        <f t="shared" si="2"/>
        <v>356148</v>
      </c>
      <c r="G41" s="481">
        <f t="shared" si="2"/>
        <v>79802</v>
      </c>
      <c r="H41" s="481">
        <f t="shared" si="2"/>
        <v>353942</v>
      </c>
      <c r="I41" s="481">
        <f t="shared" si="2"/>
        <v>610197</v>
      </c>
      <c r="J41" s="481">
        <f t="shared" si="2"/>
        <v>0</v>
      </c>
      <c r="K41" s="481">
        <f t="shared" si="2"/>
        <v>92381</v>
      </c>
      <c r="L41" s="481">
        <f t="shared" si="2"/>
        <v>83863</v>
      </c>
      <c r="M41" s="481">
        <f>SUM(M40)</f>
        <v>3932036</v>
      </c>
      <c r="N41" s="481">
        <f>SUM(N37)</f>
        <v>254263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3" activePane="bottomLeft" state="frozenSplit"/>
      <selection activeCell="AC22" sqref="AC22"/>
      <selection pane="bottomLeft" activeCell="AC22" sqref="AC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1612353</v>
      </c>
      <c r="D4" s="687">
        <f>'Revenues 9-14'!D109</f>
        <v>259408</v>
      </c>
      <c r="E4" s="687">
        <f>'Revenues 9-14'!E109</f>
        <v>0</v>
      </c>
      <c r="F4" s="687">
        <f>'Revenues 9-14'!F109</f>
        <v>146588</v>
      </c>
      <c r="G4" s="687">
        <f>'Revenues 9-14'!G109</f>
        <v>86438</v>
      </c>
      <c r="H4" s="687">
        <f>'Revenues 9-14'!H109</f>
        <v>86940</v>
      </c>
      <c r="I4" s="687">
        <f>'Revenues 9-14'!I109</f>
        <v>19375</v>
      </c>
      <c r="J4" s="687">
        <f>'Revenues 9-14'!J109</f>
        <v>0</v>
      </c>
      <c r="K4" s="687">
        <f>'Revenues 9-14'!K109</f>
        <v>6518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320480</v>
      </c>
      <c r="D6" s="688">
        <f>'Revenues 9-14'!D173</f>
        <v>0</v>
      </c>
      <c r="E6" s="688">
        <f>'Revenues 9-14'!E173</f>
        <v>0</v>
      </c>
      <c r="F6" s="688">
        <f>'Revenues 9-14'!F173</f>
        <v>28931</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141110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2073943</v>
      </c>
      <c r="D8" s="481">
        <f t="shared" ref="D8:K8" si="0">SUM(D4:D7)</f>
        <v>259408</v>
      </c>
      <c r="E8" s="481">
        <f t="shared" si="0"/>
        <v>0</v>
      </c>
      <c r="F8" s="481">
        <f t="shared" si="0"/>
        <v>175519</v>
      </c>
      <c r="G8" s="481">
        <f t="shared" si="0"/>
        <v>86438</v>
      </c>
      <c r="H8" s="481">
        <f t="shared" si="0"/>
        <v>86940</v>
      </c>
      <c r="I8" s="481">
        <f t="shared" si="0"/>
        <v>19375</v>
      </c>
      <c r="J8" s="481">
        <f t="shared" si="0"/>
        <v>0</v>
      </c>
      <c r="K8" s="481">
        <f t="shared" si="0"/>
        <v>6518</v>
      </c>
      <c r="L8" s="38"/>
    </row>
    <row r="9" spans="1:13" ht="15" thickTop="1" x14ac:dyDescent="0.2">
      <c r="A9" s="1009" t="s">
        <v>343</v>
      </c>
      <c r="B9" s="452">
        <v>3998</v>
      </c>
      <c r="C9" s="414">
        <v>1002740</v>
      </c>
      <c r="D9" s="485"/>
      <c r="E9" s="414"/>
      <c r="F9" s="414"/>
      <c r="G9" s="692"/>
      <c r="H9" s="414"/>
      <c r="I9" s="490" t="s">
        <v>1365</v>
      </c>
      <c r="J9" s="431"/>
      <c r="K9" s="414"/>
      <c r="L9" s="38"/>
    </row>
    <row r="10" spans="1:13" s="47" customFormat="1" ht="13.5" thickBot="1" x14ac:dyDescent="0.25">
      <c r="A10" s="460" t="s">
        <v>1369</v>
      </c>
      <c r="B10" s="453"/>
      <c r="C10" s="481">
        <f>SUM(C8:C9)</f>
        <v>3076683</v>
      </c>
      <c r="D10" s="481">
        <f t="shared" ref="D10:K10" si="1">SUM(D8:D9)</f>
        <v>259408</v>
      </c>
      <c r="E10" s="481">
        <f t="shared" si="1"/>
        <v>0</v>
      </c>
      <c r="F10" s="481">
        <f t="shared" si="1"/>
        <v>175519</v>
      </c>
      <c r="G10" s="481">
        <f t="shared" si="1"/>
        <v>86438</v>
      </c>
      <c r="H10" s="481">
        <f t="shared" si="1"/>
        <v>86940</v>
      </c>
      <c r="I10" s="481">
        <f t="shared" si="1"/>
        <v>19375</v>
      </c>
      <c r="J10" s="481">
        <f t="shared" si="1"/>
        <v>0</v>
      </c>
      <c r="K10" s="481">
        <f t="shared" si="1"/>
        <v>6518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1305786</v>
      </c>
      <c r="D12" s="494" t="s">
        <v>1365</v>
      </c>
      <c r="E12" s="429" t="s">
        <v>1365</v>
      </c>
      <c r="F12" s="429" t="s">
        <v>1365</v>
      </c>
      <c r="G12" s="687">
        <f>'Expenditures 15-22'!K223</f>
        <v>17632</v>
      </c>
      <c r="H12" s="427"/>
      <c r="I12" s="429" t="s">
        <v>1365</v>
      </c>
      <c r="J12" s="429" t="s">
        <v>1365</v>
      </c>
      <c r="K12" s="427" t="s">
        <v>1365</v>
      </c>
      <c r="L12" s="38"/>
    </row>
    <row r="13" spans="1:13" x14ac:dyDescent="0.2">
      <c r="A13" s="726" t="s">
        <v>525</v>
      </c>
      <c r="B13" s="292">
        <v>2000</v>
      </c>
      <c r="C13" s="688">
        <f>'Expenditures 15-22'!K74</f>
        <v>587793</v>
      </c>
      <c r="D13" s="688">
        <f>'Expenditures 15-22'!K129</f>
        <v>260687</v>
      </c>
      <c r="E13" s="478" t="s">
        <v>1365</v>
      </c>
      <c r="F13" s="688">
        <f>'Expenditures 15-22'!K178</f>
        <v>201885</v>
      </c>
      <c r="G13" s="688">
        <f>'Expenditures 15-22'!K273</f>
        <v>53644</v>
      </c>
      <c r="H13" s="688">
        <f>'Expenditures 15-22'!K296</f>
        <v>30652</v>
      </c>
      <c r="I13" s="429" t="s">
        <v>1365</v>
      </c>
      <c r="J13" s="741">
        <f>'Expenditures 15-22'!K323</f>
        <v>0</v>
      </c>
      <c r="K13" s="693">
        <f>'Expenditures 15-22'!K341</f>
        <v>44559</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116190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923</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2009769</v>
      </c>
      <c r="D17" s="481">
        <f t="shared" si="2"/>
        <v>260687</v>
      </c>
      <c r="E17" s="481">
        <f t="shared" si="2"/>
        <v>0</v>
      </c>
      <c r="F17" s="481">
        <f t="shared" si="2"/>
        <v>202808</v>
      </c>
      <c r="G17" s="481">
        <f t="shared" si="2"/>
        <v>71276</v>
      </c>
      <c r="H17" s="481">
        <f t="shared" si="2"/>
        <v>30652</v>
      </c>
      <c r="I17" s="429"/>
      <c r="J17" s="481">
        <f>SUM(J12:J16)</f>
        <v>0</v>
      </c>
      <c r="K17" s="481">
        <f>SUM(K12:K16)</f>
        <v>44559</v>
      </c>
      <c r="L17" s="38"/>
    </row>
    <row r="18" spans="1:12" ht="15" customHeight="1" thickTop="1" x14ac:dyDescent="0.2">
      <c r="A18" s="1010" t="s">
        <v>1298</v>
      </c>
      <c r="B18" s="257">
        <v>4180</v>
      </c>
      <c r="C18" s="687">
        <f t="shared" ref="C18:H18" si="3">C9</f>
        <v>1002740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3012509</v>
      </c>
      <c r="D19" s="481">
        <f t="shared" si="4"/>
        <v>260687</v>
      </c>
      <c r="E19" s="481">
        <f t="shared" si="4"/>
        <v>0</v>
      </c>
      <c r="F19" s="481">
        <f t="shared" si="4"/>
        <v>202808</v>
      </c>
      <c r="G19" s="481">
        <f t="shared" si="4"/>
        <v>71276</v>
      </c>
      <c r="H19" s="481">
        <f t="shared" si="4"/>
        <v>30652</v>
      </c>
      <c r="I19" s="429"/>
      <c r="J19" s="481">
        <f>SUM(J17:J18)</f>
        <v>0</v>
      </c>
      <c r="K19" s="481">
        <f>SUM(K17:K18)</f>
        <v>44559</v>
      </c>
      <c r="L19" s="38"/>
    </row>
    <row r="20" spans="1:12" ht="27" thickTop="1" thickBot="1" x14ac:dyDescent="0.25">
      <c r="A20" s="454" t="s">
        <v>1299</v>
      </c>
      <c r="B20" s="455"/>
      <c r="C20" s="1008">
        <f>C8-C17</f>
        <v>64174</v>
      </c>
      <c r="D20" s="1008">
        <f t="shared" ref="D20:K20" si="5">D8-D17</f>
        <v>-1279</v>
      </c>
      <c r="E20" s="1008">
        <f t="shared" si="5"/>
        <v>0</v>
      </c>
      <c r="F20" s="1008">
        <f t="shared" si="5"/>
        <v>-27289</v>
      </c>
      <c r="G20" s="1008">
        <f t="shared" si="5"/>
        <v>15162</v>
      </c>
      <c r="H20" s="1008">
        <f t="shared" si="5"/>
        <v>56288</v>
      </c>
      <c r="I20" s="1008">
        <f t="shared" si="5"/>
        <v>19375</v>
      </c>
      <c r="J20" s="1008">
        <f t="shared" si="5"/>
        <v>0</v>
      </c>
      <c r="K20" s="1008">
        <f t="shared" si="5"/>
        <v>-38041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2528</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3500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2528</v>
      </c>
      <c r="D44" s="684">
        <f t="shared" ref="D44:K44" si="6">SUM(D24:D43)</f>
        <v>0</v>
      </c>
      <c r="E44" s="684">
        <f t="shared" si="6"/>
        <v>0</v>
      </c>
      <c r="F44" s="684">
        <f t="shared" si="6"/>
        <v>3500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2528</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2528</v>
      </c>
      <c r="J76" s="684">
        <f t="shared" si="7"/>
        <v>0</v>
      </c>
      <c r="K76" s="684">
        <f t="shared" si="7"/>
        <v>0</v>
      </c>
      <c r="L76" s="500"/>
    </row>
    <row r="77" spans="1:12" ht="14.25" thickTop="1" thickBot="1" x14ac:dyDescent="0.25">
      <c r="A77" s="1017" t="s">
        <v>1377</v>
      </c>
      <c r="B77" s="702"/>
      <c r="C77" s="440">
        <f t="shared" ref="C77:K77" si="8">C44-C76</f>
        <v>2528</v>
      </c>
      <c r="D77" s="440">
        <f t="shared" si="8"/>
        <v>0</v>
      </c>
      <c r="E77" s="440">
        <f t="shared" si="8"/>
        <v>0</v>
      </c>
      <c r="F77" s="440">
        <f t="shared" si="8"/>
        <v>3500</v>
      </c>
      <c r="G77" s="440">
        <f t="shared" si="8"/>
        <v>0</v>
      </c>
      <c r="H77" s="440">
        <f t="shared" si="8"/>
        <v>0</v>
      </c>
      <c r="I77" s="440">
        <f t="shared" si="8"/>
        <v>-2528</v>
      </c>
      <c r="J77" s="440">
        <f t="shared" si="8"/>
        <v>0</v>
      </c>
      <c r="K77" s="440">
        <f t="shared" si="8"/>
        <v>0</v>
      </c>
      <c r="L77" s="38"/>
    </row>
    <row r="78" spans="1:12" ht="29.25" customHeight="1" thickTop="1" thickBot="1" x14ac:dyDescent="0.25">
      <c r="A78" s="2261" t="s">
        <v>681</v>
      </c>
      <c r="B78" s="2262"/>
      <c r="C78" s="439">
        <f t="shared" ref="C78:K78" si="9">C20+C77</f>
        <v>66702</v>
      </c>
      <c r="D78" s="439">
        <f t="shared" si="9"/>
        <v>-1279</v>
      </c>
      <c r="E78" s="439">
        <f t="shared" si="9"/>
        <v>0</v>
      </c>
      <c r="F78" s="439">
        <f t="shared" si="9"/>
        <v>-23789</v>
      </c>
      <c r="G78" s="439">
        <f t="shared" si="9"/>
        <v>15162</v>
      </c>
      <c r="H78" s="439">
        <f t="shared" si="9"/>
        <v>56288</v>
      </c>
      <c r="I78" s="439">
        <f t="shared" si="9"/>
        <v>16847</v>
      </c>
      <c r="J78" s="439">
        <f t="shared" si="9"/>
        <v>0</v>
      </c>
      <c r="K78" s="439">
        <f t="shared" si="9"/>
        <v>-38041</v>
      </c>
      <c r="L78" s="501"/>
    </row>
    <row r="79" spans="1:12" ht="13.5" thickTop="1" x14ac:dyDescent="0.2">
      <c r="A79" s="812" t="s">
        <v>1955</v>
      </c>
      <c r="B79" s="456"/>
      <c r="C79" s="431">
        <v>429118</v>
      </c>
      <c r="D79" s="695">
        <v>203892</v>
      </c>
      <c r="E79" s="695"/>
      <c r="F79" s="695">
        <v>379937</v>
      </c>
      <c r="G79" s="695">
        <v>64640</v>
      </c>
      <c r="H79" s="695">
        <v>297654</v>
      </c>
      <c r="I79" s="695">
        <v>593350</v>
      </c>
      <c r="J79" s="695"/>
      <c r="K79" s="695">
        <v>130422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495820</v>
      </c>
      <c r="D81" s="481">
        <f>SUM(D78:D80)</f>
        <v>202613</v>
      </c>
      <c r="E81" s="481">
        <f t="shared" ref="E81:K81" si="10">SUM(E78:E80)</f>
        <v>0</v>
      </c>
      <c r="F81" s="481">
        <f t="shared" si="10"/>
        <v>356148</v>
      </c>
      <c r="G81" s="481">
        <f t="shared" si="10"/>
        <v>79802</v>
      </c>
      <c r="H81" s="481">
        <f t="shared" si="10"/>
        <v>353942</v>
      </c>
      <c r="I81" s="481">
        <f t="shared" si="10"/>
        <v>610197</v>
      </c>
      <c r="J81" s="481">
        <f t="shared" si="10"/>
        <v>0</v>
      </c>
      <c r="K81" s="481">
        <f t="shared" si="10"/>
        <v>92381</v>
      </c>
      <c r="L81" s="38"/>
    </row>
    <row r="82" spans="1:12" ht="0.75" customHeight="1" thickTop="1" thickBot="1" x14ac:dyDescent="0.25">
      <c r="A82" s="624" t="s">
        <v>399</v>
      </c>
      <c r="B82" s="622"/>
      <c r="C82" s="1126">
        <f>(C81-C79)</f>
        <v>66702</v>
      </c>
      <c r="D82" s="1126">
        <f t="shared" ref="D82:K82" si="11">(D81-D79)</f>
        <v>-1279</v>
      </c>
      <c r="E82" s="1126">
        <f t="shared" si="11"/>
        <v>0</v>
      </c>
      <c r="F82" s="1126">
        <f t="shared" si="11"/>
        <v>-23789</v>
      </c>
      <c r="G82" s="1126">
        <f t="shared" si="11"/>
        <v>15162</v>
      </c>
      <c r="H82" s="1126">
        <f t="shared" si="11"/>
        <v>56288</v>
      </c>
      <c r="I82" s="1126">
        <f t="shared" si="11"/>
        <v>16847</v>
      </c>
      <c r="J82" s="1126">
        <f t="shared" si="11"/>
        <v>0</v>
      </c>
      <c r="K82" s="1126">
        <f t="shared" si="11"/>
        <v>-38041</v>
      </c>
    </row>
    <row r="83" spans="1:12" ht="14.25" hidden="1" thickTop="1" thickBot="1" x14ac:dyDescent="0.25">
      <c r="A83" s="721" t="s">
        <v>400</v>
      </c>
      <c r="B83" s="623"/>
      <c r="C83" s="1127">
        <f>C82/C81</f>
        <v>0.13452865959420757</v>
      </c>
      <c r="D83" s="1127">
        <f t="shared" ref="D83:K83" si="12">D82/D81</f>
        <v>-6.3125268368762122E-3</v>
      </c>
      <c r="E83" s="1127" t="e">
        <f t="shared" si="12"/>
        <v>#DIV/0!</v>
      </c>
      <c r="F83" s="1127">
        <f t="shared" si="12"/>
        <v>-6.6795264889877248E-2</v>
      </c>
      <c r="G83" s="1127">
        <f t="shared" si="12"/>
        <v>0.18999523821458109</v>
      </c>
      <c r="H83" s="1127">
        <f t="shared" si="12"/>
        <v>0.15903170575970074</v>
      </c>
      <c r="I83" s="1127">
        <f t="shared" si="12"/>
        <v>2.7609116400113407E-2</v>
      </c>
      <c r="J83" s="1127" t="e">
        <f t="shared" si="12"/>
        <v>#DIV/0!</v>
      </c>
      <c r="K83" s="1127">
        <f t="shared" si="12"/>
        <v>-0.41178380835886169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C22" sqref="AC22"/>
      <selection pane="bottomLeft" activeCell="AC22" sqref="AC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1409813</v>
      </c>
      <c r="D5" s="414">
        <v>251319</v>
      </c>
      <c r="E5" s="408"/>
      <c r="F5" s="798">
        <v>145628</v>
      </c>
      <c r="G5" s="408">
        <v>37322</v>
      </c>
      <c r="H5" s="408"/>
      <c r="I5" s="408">
        <v>16843</v>
      </c>
      <c r="J5" s="432"/>
      <c r="K5" s="408">
        <v>6342</v>
      </c>
    </row>
    <row r="6" spans="1:12" ht="14.25" x14ac:dyDescent="0.2">
      <c r="A6" s="903" t="s">
        <v>474</v>
      </c>
      <c r="B6" s="39">
        <v>1130</v>
      </c>
      <c r="C6" s="408">
        <v>9751</v>
      </c>
      <c r="D6" s="408"/>
      <c r="E6" s="477"/>
      <c r="F6" s="477"/>
      <c r="G6" s="429"/>
      <c r="H6" s="429"/>
      <c r="I6" s="429"/>
      <c r="J6" s="429"/>
      <c r="K6" s="429"/>
    </row>
    <row r="7" spans="1:12" x14ac:dyDescent="0.2">
      <c r="A7" s="903" t="s">
        <v>116</v>
      </c>
      <c r="B7" s="258">
        <v>1140</v>
      </c>
      <c r="C7" s="408">
        <v>29230</v>
      </c>
      <c r="D7" s="408"/>
      <c r="E7" s="429"/>
      <c r="F7" s="432"/>
      <c r="G7" s="432"/>
      <c r="H7" s="432"/>
      <c r="I7" s="429"/>
      <c r="J7" s="429"/>
      <c r="K7" s="429"/>
    </row>
    <row r="8" spans="1:12" x14ac:dyDescent="0.2">
      <c r="A8" s="903" t="s">
        <v>475</v>
      </c>
      <c r="B8" s="39">
        <v>1150</v>
      </c>
      <c r="C8" s="477"/>
      <c r="D8" s="477"/>
      <c r="E8" s="503"/>
      <c r="F8" s="503"/>
      <c r="G8" s="414">
        <v>47584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1448794</v>
      </c>
      <c r="D12" s="480">
        <f t="shared" si="0"/>
        <v>251319</v>
      </c>
      <c r="E12" s="480">
        <f t="shared" si="0"/>
        <v>0</v>
      </c>
      <c r="F12" s="480">
        <f t="shared" si="0"/>
        <v>145628</v>
      </c>
      <c r="G12" s="480">
        <f t="shared" si="0"/>
        <v>84906</v>
      </c>
      <c r="H12" s="480">
        <f t="shared" si="0"/>
        <v>0</v>
      </c>
      <c r="I12" s="480">
        <f t="shared" si="0"/>
        <v>16843</v>
      </c>
      <c r="J12" s="480">
        <f t="shared" si="0"/>
        <v>0</v>
      </c>
      <c r="K12" s="481">
        <f t="shared" si="0"/>
        <v>6342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76510</v>
      </c>
      <c r="D16" s="408"/>
      <c r="E16" s="408"/>
      <c r="F16" s="408"/>
      <c r="G16" s="408">
        <v>1433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76510</v>
      </c>
      <c r="D18" s="483">
        <f t="shared" ref="D18:K18" si="1">SUM(D14:D17)</f>
        <v>0</v>
      </c>
      <c r="E18" s="483">
        <f t="shared" si="1"/>
        <v>0</v>
      </c>
      <c r="F18" s="483">
        <f t="shared" si="1"/>
        <v>0</v>
      </c>
      <c r="G18" s="483">
        <f t="shared" si="1"/>
        <v>1433</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561</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561</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1838</v>
      </c>
      <c r="D65" s="408">
        <v>338</v>
      </c>
      <c r="E65" s="408"/>
      <c r="F65" s="432">
        <v>399</v>
      </c>
      <c r="G65" s="408">
        <v>99</v>
      </c>
      <c r="H65" s="408">
        <v>201</v>
      </c>
      <c r="I65" s="408">
        <v>2532</v>
      </c>
      <c r="J65" s="432"/>
      <c r="K65" s="408">
        <v>176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1838</v>
      </c>
      <c r="D67" s="481">
        <f t="shared" ref="D67:K67" si="2">SUM(D65:D66)</f>
        <v>338</v>
      </c>
      <c r="E67" s="481">
        <f t="shared" si="2"/>
        <v>0</v>
      </c>
      <c r="F67" s="481">
        <f t="shared" si="2"/>
        <v>399</v>
      </c>
      <c r="G67" s="481">
        <f t="shared" si="2"/>
        <v>99</v>
      </c>
      <c r="H67" s="481">
        <f t="shared" si="2"/>
        <v>201</v>
      </c>
      <c r="I67" s="481">
        <f t="shared" si="2"/>
        <v>2532</v>
      </c>
      <c r="J67" s="481">
        <f t="shared" si="2"/>
        <v>0</v>
      </c>
      <c r="K67" s="481">
        <f t="shared" si="2"/>
        <v>176</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43630</v>
      </c>
      <c r="D69" s="429"/>
      <c r="E69" s="429"/>
      <c r="F69" s="429"/>
      <c r="G69" s="429"/>
      <c r="H69" s="429"/>
      <c r="I69" s="429"/>
      <c r="J69" s="429"/>
      <c r="K69" s="429"/>
    </row>
    <row r="70" spans="1:11" ht="12.75" customHeight="1" x14ac:dyDescent="0.2">
      <c r="A70" s="903" t="s">
        <v>1156</v>
      </c>
      <c r="B70" s="39">
        <v>1612</v>
      </c>
      <c r="C70" s="479">
        <v>8093</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4577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56300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11696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2108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13804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12429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12429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95</v>
      </c>
      <c r="E95" s="427"/>
      <c r="F95" s="427"/>
      <c r="G95" s="427"/>
      <c r="H95" s="427"/>
      <c r="I95" s="427"/>
      <c r="J95" s="427"/>
      <c r="K95" s="427"/>
    </row>
    <row r="96" spans="1:11" ht="12.75" customHeight="1" x14ac:dyDescent="0.2">
      <c r="A96" s="903" t="s">
        <v>450</v>
      </c>
      <c r="B96" s="39">
        <v>1920</v>
      </c>
      <c r="C96" s="479"/>
      <c r="D96" s="479">
        <v>5700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2153</v>
      </c>
      <c r="D99" s="408">
        <v>1956</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525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86739</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2678</v>
      </c>
      <c r="D108" s="480">
        <f t="shared" ref="D108:K108" si="3">SUM(D95:D107)</f>
        <v>7751</v>
      </c>
      <c r="E108" s="480">
        <f t="shared" si="3"/>
        <v>0</v>
      </c>
      <c r="F108" s="480">
        <f t="shared" si="3"/>
        <v>0</v>
      </c>
      <c r="G108" s="480">
        <f t="shared" si="3"/>
        <v>0</v>
      </c>
      <c r="H108" s="480">
        <f t="shared" si="3"/>
        <v>86739</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1612353</v>
      </c>
      <c r="D109" s="489">
        <f t="shared" si="4"/>
        <v>259408</v>
      </c>
      <c r="E109" s="489">
        <f t="shared" si="4"/>
        <v>0</v>
      </c>
      <c r="F109" s="489">
        <f t="shared" si="4"/>
        <v>146588</v>
      </c>
      <c r="G109" s="489">
        <f t="shared" si="4"/>
        <v>86438</v>
      </c>
      <c r="H109" s="489">
        <f t="shared" si="4"/>
        <v>86940</v>
      </c>
      <c r="I109" s="489">
        <f t="shared" si="4"/>
        <v>19375</v>
      </c>
      <c r="J109" s="489">
        <f t="shared" si="4"/>
        <v>0</v>
      </c>
      <c r="K109" s="439">
        <f t="shared" si="4"/>
        <v>6518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257432</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257432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21565</v>
      </c>
      <c r="D125" s="488"/>
      <c r="E125" s="429"/>
      <c r="F125" s="408"/>
      <c r="G125" s="429"/>
      <c r="H125" s="429"/>
      <c r="I125" s="429"/>
      <c r="J125" s="429"/>
      <c r="K125" s="429"/>
    </row>
    <row r="126" spans="1:11" ht="12.75" customHeight="1" x14ac:dyDescent="0.2">
      <c r="A126" s="903" t="s">
        <v>1013</v>
      </c>
      <c r="B126" s="260">
        <v>3110</v>
      </c>
      <c r="C126" s="479">
        <v>16091</v>
      </c>
      <c r="D126" s="408"/>
      <c r="E126" s="429"/>
      <c r="F126" s="408"/>
      <c r="G126" s="429"/>
      <c r="H126" s="429"/>
      <c r="I126" s="429"/>
      <c r="J126" s="429"/>
      <c r="K126" s="429"/>
    </row>
    <row r="127" spans="1:11" ht="12.75" customHeight="1" x14ac:dyDescent="0.2">
      <c r="A127" s="903" t="s">
        <v>111</v>
      </c>
      <c r="B127" s="260">
        <v>3120</v>
      </c>
      <c r="C127" s="408">
        <v>23016</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60672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298</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2078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18479</v>
      </c>
      <c r="G151" s="432"/>
      <c r="H151" s="429"/>
      <c r="I151" s="429"/>
      <c r="J151" s="429"/>
      <c r="K151" s="429"/>
    </row>
    <row r="152" spans="1:11" ht="12.75" customHeight="1" x14ac:dyDescent="0.2">
      <c r="A152" s="903" t="s">
        <v>1224</v>
      </c>
      <c r="B152" s="260">
        <v>3510</v>
      </c>
      <c r="C152" s="479"/>
      <c r="D152" s="408"/>
      <c r="E152" s="488"/>
      <c r="F152" s="408">
        <v>10452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28931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63048</v>
      </c>
      <c r="D172" s="914">
        <f t="shared" si="6"/>
        <v>0</v>
      </c>
      <c r="E172" s="914">
        <f t="shared" si="6"/>
        <v>0</v>
      </c>
      <c r="F172" s="914">
        <f t="shared" si="6"/>
        <v>28931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320480</v>
      </c>
      <c r="D173" s="489">
        <f>SUM(D121,D172)</f>
        <v>0</v>
      </c>
      <c r="E173" s="489">
        <f>SUM(E121,E172)</f>
        <v>0</v>
      </c>
      <c r="F173" s="489">
        <f t="shared" ref="F173:K173" si="7">SUM(F121,F172)</f>
        <v>28931</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14113</v>
      </c>
      <c r="D177" s="408"/>
      <c r="E177" s="432"/>
      <c r="F177" s="408"/>
      <c r="G177" s="408"/>
      <c r="H177" s="432"/>
      <c r="I177" s="432"/>
      <c r="J177" s="432"/>
      <c r="K177" s="432"/>
    </row>
    <row r="178" spans="1:11" ht="22.5" customHeight="1" thickBot="1" x14ac:dyDescent="0.25">
      <c r="A178" s="2273" t="s">
        <v>901</v>
      </c>
      <c r="B178" s="2274"/>
      <c r="C178" s="480">
        <f>SUM(C176:C177)</f>
        <v>14113</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44134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15806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59940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37038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37038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2389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13118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15507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14512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126997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141110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2073943</v>
      </c>
      <c r="D275" s="489">
        <f t="shared" si="12"/>
        <v>259408</v>
      </c>
      <c r="E275" s="489">
        <f t="shared" si="12"/>
        <v>0</v>
      </c>
      <c r="F275" s="489">
        <f t="shared" si="12"/>
        <v>175519</v>
      </c>
      <c r="G275" s="489">
        <f t="shared" si="12"/>
        <v>86438</v>
      </c>
      <c r="H275" s="489">
        <f t="shared" si="12"/>
        <v>86940</v>
      </c>
      <c r="I275" s="489">
        <f t="shared" si="12"/>
        <v>19375</v>
      </c>
      <c r="J275" s="489">
        <f t="shared" si="12"/>
        <v>0</v>
      </c>
      <c r="K275" s="439">
        <f t="shared" si="12"/>
        <v>6518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3" activePane="bottomLeft" state="frozen"/>
      <selection activeCell="AC22" sqref="AC22"/>
      <selection pane="bottomLeft" activeCell="AC22" sqref="AC2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803683</v>
      </c>
      <c r="D5" s="408">
        <v>187754</v>
      </c>
      <c r="E5" s="408">
        <v>70682</v>
      </c>
      <c r="F5" s="408">
        <v>17995</v>
      </c>
      <c r="G5" s="408">
        <v>6124</v>
      </c>
      <c r="H5" s="408"/>
      <c r="I5" s="432"/>
      <c r="J5" s="432"/>
      <c r="K5" s="410">
        <f>SUM(C5:J5)</f>
        <v>1086238</v>
      </c>
      <c r="L5" s="408">
        <v>1097692</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c r="D7" s="432"/>
      <c r="E7" s="432"/>
      <c r="F7" s="432"/>
      <c r="G7" s="432"/>
      <c r="H7" s="432"/>
      <c r="I7" s="432"/>
      <c r="J7" s="432"/>
      <c r="K7" s="410">
        <f t="shared" ref="K7:K32" si="0">SUM(C7:J7)</f>
        <v>0</v>
      </c>
      <c r="L7" s="408"/>
    </row>
    <row r="8" spans="1:14" x14ac:dyDescent="0.2">
      <c r="A8" s="1753" t="s">
        <v>171</v>
      </c>
      <c r="B8" s="265">
        <v>1200</v>
      </c>
      <c r="C8" s="408">
        <v>80375</v>
      </c>
      <c r="D8" s="408">
        <v>18679</v>
      </c>
      <c r="E8" s="408"/>
      <c r="F8" s="408">
        <v>150</v>
      </c>
      <c r="G8" s="408"/>
      <c r="H8" s="408"/>
      <c r="I8" s="432"/>
      <c r="J8" s="432"/>
      <c r="K8" s="410">
        <f t="shared" si="0"/>
        <v>99204</v>
      </c>
      <c r="L8" s="408">
        <v>110768</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24791</v>
      </c>
      <c r="D10" s="408">
        <v>11755</v>
      </c>
      <c r="E10" s="408"/>
      <c r="F10" s="408">
        <v>188</v>
      </c>
      <c r="G10" s="408"/>
      <c r="H10" s="408"/>
      <c r="I10" s="432"/>
      <c r="J10" s="432"/>
      <c r="K10" s="410">
        <f t="shared" si="0"/>
        <v>36734</v>
      </c>
      <c r="L10" s="408">
        <v>33525</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c r="D13" s="408"/>
      <c r="E13" s="408"/>
      <c r="F13" s="408"/>
      <c r="G13" s="408"/>
      <c r="H13" s="408"/>
      <c r="I13" s="432"/>
      <c r="J13" s="432"/>
      <c r="K13" s="410">
        <f t="shared" si="0"/>
        <v>0</v>
      </c>
      <c r="L13" s="408"/>
    </row>
    <row r="14" spans="1:14" x14ac:dyDescent="0.2">
      <c r="A14" s="1753" t="s">
        <v>1117</v>
      </c>
      <c r="B14" s="265">
        <v>1500</v>
      </c>
      <c r="C14" s="408">
        <v>45506</v>
      </c>
      <c r="D14" s="408">
        <v>2513</v>
      </c>
      <c r="E14" s="408">
        <v>13360</v>
      </c>
      <c r="F14" s="408">
        <v>8517</v>
      </c>
      <c r="G14" s="408"/>
      <c r="H14" s="408">
        <v>3863</v>
      </c>
      <c r="I14" s="432"/>
      <c r="J14" s="432"/>
      <c r="K14" s="410">
        <f t="shared" si="0"/>
        <v>73759</v>
      </c>
      <c r="L14" s="408">
        <v>83900</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6779</v>
      </c>
      <c r="D17" s="432">
        <v>1509</v>
      </c>
      <c r="E17" s="432">
        <v>1563</v>
      </c>
      <c r="F17" s="432"/>
      <c r="G17" s="432"/>
      <c r="H17" s="432"/>
      <c r="I17" s="432"/>
      <c r="J17" s="432"/>
      <c r="K17" s="410">
        <f t="shared" si="0"/>
        <v>9851</v>
      </c>
      <c r="L17" s="408">
        <v>9920</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961134</v>
      </c>
      <c r="D33" s="411">
        <f t="shared" ref="D33:L33" si="1">SUM(D5:D32)</f>
        <v>222210</v>
      </c>
      <c r="E33" s="411">
        <f t="shared" si="1"/>
        <v>85605</v>
      </c>
      <c r="F33" s="411">
        <f t="shared" si="1"/>
        <v>26850</v>
      </c>
      <c r="G33" s="411">
        <f t="shared" si="1"/>
        <v>6124</v>
      </c>
      <c r="H33" s="411">
        <f t="shared" si="1"/>
        <v>3863</v>
      </c>
      <c r="I33" s="411">
        <f t="shared" si="1"/>
        <v>0</v>
      </c>
      <c r="J33" s="411">
        <f t="shared" si="1"/>
        <v>0</v>
      </c>
      <c r="K33" s="411">
        <f t="shared" si="1"/>
        <v>1305786</v>
      </c>
      <c r="L33" s="411">
        <f t="shared" si="1"/>
        <v>1335805</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33224</v>
      </c>
      <c r="D37" s="408">
        <v>8908</v>
      </c>
      <c r="E37" s="408"/>
      <c r="F37" s="408"/>
      <c r="G37" s="408"/>
      <c r="H37" s="408"/>
      <c r="I37" s="432"/>
      <c r="J37" s="432"/>
      <c r="K37" s="410">
        <f t="shared" si="2"/>
        <v>42132</v>
      </c>
      <c r="L37" s="408">
        <v>46769</v>
      </c>
    </row>
    <row r="38" spans="1:14" x14ac:dyDescent="0.2">
      <c r="A38" s="1753" t="s">
        <v>220</v>
      </c>
      <c r="B38" s="265">
        <v>2130</v>
      </c>
      <c r="C38" s="408"/>
      <c r="D38" s="408"/>
      <c r="E38" s="408"/>
      <c r="F38" s="408"/>
      <c r="G38" s="408"/>
      <c r="H38" s="408"/>
      <c r="I38" s="432"/>
      <c r="J38" s="432"/>
      <c r="K38" s="410">
        <f t="shared" si="2"/>
        <v>0</v>
      </c>
      <c r="L38" s="408"/>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33224</v>
      </c>
      <c r="D42" s="411">
        <f t="shared" ref="D42:L42" si="3">SUM(D36:D41)</f>
        <v>8908</v>
      </c>
      <c r="E42" s="411">
        <f t="shared" si="3"/>
        <v>0</v>
      </c>
      <c r="F42" s="411">
        <f t="shared" si="3"/>
        <v>0</v>
      </c>
      <c r="G42" s="411">
        <f t="shared" si="3"/>
        <v>0</v>
      </c>
      <c r="H42" s="411">
        <f t="shared" si="3"/>
        <v>0</v>
      </c>
      <c r="I42" s="411">
        <f t="shared" si="3"/>
        <v>0</v>
      </c>
      <c r="J42" s="411">
        <f t="shared" si="3"/>
        <v>0</v>
      </c>
      <c r="K42" s="411">
        <f t="shared" si="3"/>
        <v>42132</v>
      </c>
      <c r="L42" s="411">
        <f t="shared" si="3"/>
        <v>46769</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v>930</v>
      </c>
      <c r="F44" s="414">
        <v>102</v>
      </c>
      <c r="G44" s="414"/>
      <c r="H44" s="414"/>
      <c r="I44" s="432"/>
      <c r="J44" s="432"/>
      <c r="K44" s="416">
        <f>SUM(C44:J44)</f>
        <v>1032</v>
      </c>
      <c r="L44" s="414">
        <v>15500</v>
      </c>
    </row>
    <row r="45" spans="1:14" x14ac:dyDescent="0.2">
      <c r="A45" s="1753" t="s">
        <v>956</v>
      </c>
      <c r="B45" s="265">
        <v>2220</v>
      </c>
      <c r="C45" s="408">
        <v>56838</v>
      </c>
      <c r="D45" s="408">
        <v>7247</v>
      </c>
      <c r="E45" s="408">
        <v>1317</v>
      </c>
      <c r="F45" s="408">
        <v>2107</v>
      </c>
      <c r="G45" s="408"/>
      <c r="H45" s="408"/>
      <c r="I45" s="432"/>
      <c r="J45" s="432"/>
      <c r="K45" s="416">
        <f>SUM(C45:J45)</f>
        <v>67509</v>
      </c>
      <c r="L45" s="408">
        <v>68594</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56838</v>
      </c>
      <c r="D47" s="411">
        <f t="shared" ref="D47:K47" si="4">SUM(D44:D46)</f>
        <v>7247</v>
      </c>
      <c r="E47" s="411">
        <f t="shared" si="4"/>
        <v>2247</v>
      </c>
      <c r="F47" s="411">
        <f t="shared" si="4"/>
        <v>2209</v>
      </c>
      <c r="G47" s="411">
        <f t="shared" si="4"/>
        <v>0</v>
      </c>
      <c r="H47" s="411">
        <f t="shared" si="4"/>
        <v>0</v>
      </c>
      <c r="I47" s="411">
        <f t="shared" si="4"/>
        <v>0</v>
      </c>
      <c r="J47" s="411">
        <f t="shared" si="4"/>
        <v>0</v>
      </c>
      <c r="K47" s="411">
        <f t="shared" si="4"/>
        <v>68541</v>
      </c>
      <c r="L47" s="411">
        <f>SUM(L44:L46)</f>
        <v>84094</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21727</v>
      </c>
      <c r="F49" s="414">
        <v>1689</v>
      </c>
      <c r="G49" s="414"/>
      <c r="H49" s="414"/>
      <c r="I49" s="432"/>
      <c r="J49" s="432"/>
      <c r="K49" s="416">
        <f>SUM(C49:J49)</f>
        <v>23416</v>
      </c>
      <c r="L49" s="414">
        <v>35000</v>
      </c>
    </row>
    <row r="50" spans="1:14" x14ac:dyDescent="0.2">
      <c r="A50" s="1753" t="s">
        <v>959</v>
      </c>
      <c r="B50" s="265">
        <v>2320</v>
      </c>
      <c r="C50" s="408">
        <v>103456</v>
      </c>
      <c r="D50" s="408">
        <v>17504</v>
      </c>
      <c r="E50" s="408">
        <v>1473</v>
      </c>
      <c r="F50" s="408">
        <v>536</v>
      </c>
      <c r="G50" s="408"/>
      <c r="H50" s="408"/>
      <c r="I50" s="432"/>
      <c r="J50" s="432"/>
      <c r="K50" s="416">
        <f>SUM(C50:J50)</f>
        <v>122969</v>
      </c>
      <c r="L50" s="408">
        <v>124612</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v>25518</v>
      </c>
      <c r="F52" s="683"/>
      <c r="G52" s="683"/>
      <c r="H52" s="683"/>
      <c r="I52" s="683"/>
      <c r="J52" s="683"/>
      <c r="K52" s="416">
        <f>SUM(C52:J52)</f>
        <v>25518</v>
      </c>
      <c r="L52" s="683">
        <v>28000</v>
      </c>
    </row>
    <row r="53" spans="1:14" ht="12.75" customHeight="1" thickBot="1" x14ac:dyDescent="0.25">
      <c r="A53" s="877" t="s">
        <v>813</v>
      </c>
      <c r="B53" s="464" t="s">
        <v>34</v>
      </c>
      <c r="C53" s="411">
        <f>SUM(C49:C52)</f>
        <v>103456</v>
      </c>
      <c r="D53" s="411">
        <f t="shared" ref="D53:L53" si="5">SUM(D49:D52)</f>
        <v>17504</v>
      </c>
      <c r="E53" s="411">
        <f t="shared" si="5"/>
        <v>48718</v>
      </c>
      <c r="F53" s="411">
        <f t="shared" si="5"/>
        <v>2225</v>
      </c>
      <c r="G53" s="411">
        <f t="shared" si="5"/>
        <v>0</v>
      </c>
      <c r="H53" s="411">
        <f t="shared" si="5"/>
        <v>0</v>
      </c>
      <c r="I53" s="411">
        <f t="shared" si="5"/>
        <v>0</v>
      </c>
      <c r="J53" s="411">
        <f t="shared" si="5"/>
        <v>0</v>
      </c>
      <c r="K53" s="411">
        <f t="shared" si="5"/>
        <v>171903</v>
      </c>
      <c r="L53" s="411">
        <f t="shared" si="5"/>
        <v>187612</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112895</v>
      </c>
      <c r="D55" s="414">
        <v>15562</v>
      </c>
      <c r="E55" s="414">
        <v>1144</v>
      </c>
      <c r="F55" s="414"/>
      <c r="G55" s="414"/>
      <c r="H55" s="414"/>
      <c r="I55" s="432"/>
      <c r="J55" s="432"/>
      <c r="K55" s="416">
        <f>SUM(C55:J55)</f>
        <v>129601</v>
      </c>
      <c r="L55" s="414">
        <v>130763</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112895</v>
      </c>
      <c r="D57" s="417">
        <f t="shared" ref="D57:K57" si="6">SUM(D55:D56)</f>
        <v>15562</v>
      </c>
      <c r="E57" s="417">
        <f t="shared" si="6"/>
        <v>1144</v>
      </c>
      <c r="F57" s="417">
        <f t="shared" si="6"/>
        <v>0</v>
      </c>
      <c r="G57" s="417">
        <f t="shared" si="6"/>
        <v>0</v>
      </c>
      <c r="H57" s="417">
        <f t="shared" si="6"/>
        <v>0</v>
      </c>
      <c r="I57" s="417">
        <f t="shared" si="6"/>
        <v>0</v>
      </c>
      <c r="J57" s="417">
        <f t="shared" si="6"/>
        <v>0</v>
      </c>
      <c r="K57" s="417">
        <f t="shared" si="6"/>
        <v>129601</v>
      </c>
      <c r="L57" s="411">
        <f>SUM(L55:L56)</f>
        <v>130763</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39705</v>
      </c>
      <c r="D60" s="408">
        <v>33</v>
      </c>
      <c r="E60" s="408">
        <v>1304</v>
      </c>
      <c r="F60" s="408">
        <v>774</v>
      </c>
      <c r="G60" s="408"/>
      <c r="H60" s="408"/>
      <c r="I60" s="432"/>
      <c r="J60" s="432"/>
      <c r="K60" s="416">
        <f t="shared" si="7"/>
        <v>41816</v>
      </c>
      <c r="L60" s="408">
        <v>42122</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80614</v>
      </c>
      <c r="D63" s="408">
        <v>864</v>
      </c>
      <c r="E63" s="408">
        <v>255</v>
      </c>
      <c r="F63" s="408">
        <v>51967</v>
      </c>
      <c r="G63" s="408"/>
      <c r="H63" s="408"/>
      <c r="I63" s="432"/>
      <c r="J63" s="432"/>
      <c r="K63" s="416">
        <f t="shared" si="7"/>
        <v>133700</v>
      </c>
      <c r="L63" s="408">
        <v>147525</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120319</v>
      </c>
      <c r="D65" s="411">
        <f t="shared" ref="D65:L65" si="8">SUM(D59:D64)</f>
        <v>897</v>
      </c>
      <c r="E65" s="411">
        <f t="shared" si="8"/>
        <v>1559</v>
      </c>
      <c r="F65" s="411">
        <f t="shared" si="8"/>
        <v>52741</v>
      </c>
      <c r="G65" s="411">
        <f t="shared" si="8"/>
        <v>0</v>
      </c>
      <c r="H65" s="411">
        <f t="shared" si="8"/>
        <v>0</v>
      </c>
      <c r="I65" s="411">
        <f t="shared" si="8"/>
        <v>0</v>
      </c>
      <c r="J65" s="411">
        <f t="shared" si="8"/>
        <v>0</v>
      </c>
      <c r="K65" s="411">
        <f t="shared" si="8"/>
        <v>175516</v>
      </c>
      <c r="L65" s="411">
        <f t="shared" si="8"/>
        <v>189647</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v>100</v>
      </c>
      <c r="G73" s="419"/>
      <c r="H73" s="419"/>
      <c r="I73" s="425"/>
      <c r="J73" s="425"/>
      <c r="K73" s="411">
        <f>SUM(C73:J73)</f>
        <v>100</v>
      </c>
      <c r="L73" s="420">
        <v>200</v>
      </c>
      <c r="M73" s="14"/>
      <c r="N73" s="14"/>
    </row>
    <row r="74" spans="1:14" ht="12.75" customHeight="1" thickTop="1" thickBot="1" x14ac:dyDescent="0.25">
      <c r="A74" s="877" t="s">
        <v>952</v>
      </c>
      <c r="B74" s="1744">
        <v>2000</v>
      </c>
      <c r="C74" s="421">
        <f>SUM(C42,C47,C53,C57,C65,C72,C73)</f>
        <v>426732</v>
      </c>
      <c r="D74" s="421">
        <f t="shared" ref="D74:K74" si="10">SUM(D42,D47,D53,D57,D65,D72,D73)</f>
        <v>50118</v>
      </c>
      <c r="E74" s="421">
        <f t="shared" si="10"/>
        <v>53668</v>
      </c>
      <c r="F74" s="421">
        <f t="shared" si="10"/>
        <v>57275</v>
      </c>
      <c r="G74" s="421">
        <f t="shared" si="10"/>
        <v>0</v>
      </c>
      <c r="H74" s="421">
        <f t="shared" si="10"/>
        <v>0</v>
      </c>
      <c r="I74" s="421">
        <f t="shared" si="10"/>
        <v>0</v>
      </c>
      <c r="J74" s="421">
        <f t="shared" si="10"/>
        <v>0</v>
      </c>
      <c r="K74" s="421">
        <f t="shared" si="10"/>
        <v>587793</v>
      </c>
      <c r="L74" s="421">
        <f>SUM(L42,L47,L53,L57,L65,L72,L73)</f>
        <v>639085</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60438</v>
      </c>
      <c r="F79" s="409"/>
      <c r="G79" s="409"/>
      <c r="H79" s="408"/>
      <c r="I79" s="503"/>
      <c r="J79" s="503"/>
      <c r="K79" s="410">
        <f t="shared" si="11"/>
        <v>60438</v>
      </c>
      <c r="L79" s="408">
        <v>66500</v>
      </c>
    </row>
    <row r="80" spans="1:14" x14ac:dyDescent="0.2">
      <c r="A80" s="1753" t="s">
        <v>345</v>
      </c>
      <c r="B80" s="265">
        <v>4130</v>
      </c>
      <c r="C80" s="409"/>
      <c r="D80" s="409"/>
      <c r="E80" s="408">
        <v>14410</v>
      </c>
      <c r="F80" s="409"/>
      <c r="G80" s="409"/>
      <c r="H80" s="408"/>
      <c r="I80" s="503"/>
      <c r="J80" s="503"/>
      <c r="K80" s="410">
        <f t="shared" si="11"/>
        <v>14410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74848</v>
      </c>
      <c r="F84" s="409"/>
      <c r="G84" s="409"/>
      <c r="H84" s="411">
        <f>SUM(H78:H83)</f>
        <v>0</v>
      </c>
      <c r="I84" s="503"/>
      <c r="J84" s="503"/>
      <c r="K84" s="411">
        <f>SUM(K78:K83)</f>
        <v>74848</v>
      </c>
      <c r="L84" s="411">
        <f>SUM(L78:L83)</f>
        <v>66500</v>
      </c>
    </row>
    <row r="85" spans="1:12" ht="12.75" customHeight="1" thickTop="1" thickBot="1" x14ac:dyDescent="0.25">
      <c r="A85" s="874" t="s">
        <v>289</v>
      </c>
      <c r="B85" s="513">
        <v>4210</v>
      </c>
      <c r="C85" s="409"/>
      <c r="D85" s="409"/>
      <c r="E85" s="434"/>
      <c r="F85" s="409"/>
      <c r="G85" s="409"/>
      <c r="H85" s="695">
        <v>2450</v>
      </c>
      <c r="I85" s="503"/>
      <c r="J85" s="503"/>
      <c r="K85" s="516">
        <f>H85</f>
        <v>2450</v>
      </c>
      <c r="L85" s="438">
        <v>5000</v>
      </c>
    </row>
    <row r="86" spans="1:12" ht="12.75" customHeight="1" thickTop="1" thickBot="1" x14ac:dyDescent="0.25">
      <c r="A86" s="1748" t="s">
        <v>794</v>
      </c>
      <c r="B86" s="862">
        <v>4220</v>
      </c>
      <c r="C86" s="409"/>
      <c r="D86" s="409"/>
      <c r="E86" s="433"/>
      <c r="F86" s="409"/>
      <c r="G86" s="409"/>
      <c r="H86" s="432">
        <v>29561</v>
      </c>
      <c r="I86" s="503"/>
      <c r="J86" s="503"/>
      <c r="K86" s="516">
        <f t="shared" ref="K86:K98" si="12">H86</f>
        <v>29561</v>
      </c>
      <c r="L86" s="438">
        <v>77500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9331</v>
      </c>
      <c r="I88" s="503"/>
      <c r="J88" s="503"/>
      <c r="K88" s="516">
        <f t="shared" si="12"/>
        <v>9331</v>
      </c>
      <c r="L88" s="438">
        <v>7000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41342</v>
      </c>
      <c r="I92" s="503"/>
      <c r="J92" s="503"/>
      <c r="K92" s="516">
        <f t="shared" si="12"/>
        <v>41342</v>
      </c>
      <c r="L92" s="1052">
        <f>SUM(L85:L91)</f>
        <v>89500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74848</v>
      </c>
      <c r="F102" s="409"/>
      <c r="G102" s="409"/>
      <c r="H102" s="421">
        <f>SUM(H84,H92,H100,H101)</f>
        <v>41342</v>
      </c>
      <c r="I102" s="503"/>
      <c r="J102" s="503"/>
      <c r="K102" s="421">
        <f>SUM(K84,K92,K100,K101)</f>
        <v>116190</v>
      </c>
      <c r="L102" s="421">
        <f>SUM(L84,L92,L100,L101)</f>
        <v>156000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1387866</v>
      </c>
      <c r="D114" s="411">
        <f t="shared" ref="D114:K114" si="13">SUM(D33,D74,D75,D102,D112,D113)</f>
        <v>272328</v>
      </c>
      <c r="E114" s="411">
        <f t="shared" si="13"/>
        <v>214121</v>
      </c>
      <c r="F114" s="411">
        <f t="shared" si="13"/>
        <v>84125</v>
      </c>
      <c r="G114" s="411">
        <f t="shared" si="13"/>
        <v>6124</v>
      </c>
      <c r="H114" s="411">
        <f>SUM(H33,H74,H75,H102,H112,H113)</f>
        <v>45205</v>
      </c>
      <c r="I114" s="411">
        <f t="shared" si="13"/>
        <v>0</v>
      </c>
      <c r="J114" s="411">
        <f t="shared" si="13"/>
        <v>0</v>
      </c>
      <c r="K114" s="411">
        <f t="shared" si="13"/>
        <v>2009769</v>
      </c>
      <c r="L114" s="411">
        <f>SUM(L33,L74,L75,L102,L112,L113)</f>
        <v>2130890</v>
      </c>
    </row>
    <row r="115" spans="1:14" ht="23.25" thickTop="1" x14ac:dyDescent="0.2">
      <c r="A115" s="1765" t="s">
        <v>1155</v>
      </c>
      <c r="B115" s="882"/>
      <c r="C115" s="412"/>
      <c r="D115" s="412"/>
      <c r="E115" s="412"/>
      <c r="F115" s="412"/>
      <c r="G115" s="412"/>
      <c r="H115" s="412"/>
      <c r="I115" s="412"/>
      <c r="J115" s="412"/>
      <c r="K115" s="436">
        <f>'Revenues 9-14'!C275-'Expenditures 15-22'!K114</f>
        <v>64174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126555</v>
      </c>
      <c r="D124" s="408">
        <v>4209</v>
      </c>
      <c r="E124" s="408">
        <v>74132</v>
      </c>
      <c r="F124" s="408">
        <v>20111</v>
      </c>
      <c r="G124" s="408">
        <v>4450</v>
      </c>
      <c r="H124" s="408"/>
      <c r="I124" s="432"/>
      <c r="J124" s="432"/>
      <c r="K124" s="411">
        <f>SUM(C124:J124)</f>
        <v>229457</v>
      </c>
      <c r="L124" s="408">
        <v>231900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126555</v>
      </c>
      <c r="D127" s="411">
        <f t="shared" ref="D127:L127" si="14">SUM(D122:D126)</f>
        <v>4209</v>
      </c>
      <c r="E127" s="411">
        <f t="shared" si="14"/>
        <v>74132</v>
      </c>
      <c r="F127" s="411">
        <f t="shared" si="14"/>
        <v>20111</v>
      </c>
      <c r="G127" s="411">
        <f t="shared" si="14"/>
        <v>4450</v>
      </c>
      <c r="H127" s="411">
        <f t="shared" si="14"/>
        <v>0</v>
      </c>
      <c r="I127" s="411">
        <f t="shared" si="14"/>
        <v>0</v>
      </c>
      <c r="J127" s="411">
        <f t="shared" si="14"/>
        <v>0</v>
      </c>
      <c r="K127" s="411">
        <f t="shared" si="14"/>
        <v>229457</v>
      </c>
      <c r="L127" s="411">
        <f t="shared" si="14"/>
        <v>231900</v>
      </c>
    </row>
    <row r="128" spans="1:14" ht="12.75" customHeight="1" thickTop="1" x14ac:dyDescent="0.2">
      <c r="A128" s="874" t="s">
        <v>1134</v>
      </c>
      <c r="B128" s="1071" t="s">
        <v>654</v>
      </c>
      <c r="C128" s="1803"/>
      <c r="D128" s="1803"/>
      <c r="E128" s="1803">
        <v>31230</v>
      </c>
      <c r="F128" s="1803"/>
      <c r="G128" s="1803"/>
      <c r="H128" s="1803"/>
      <c r="I128" s="695"/>
      <c r="J128" s="695"/>
      <c r="K128" s="426">
        <f>SUM(C128:J128)</f>
        <v>31230</v>
      </c>
      <c r="L128" s="1803">
        <v>30655</v>
      </c>
    </row>
    <row r="129" spans="1:14" ht="12.75" customHeight="1" thickBot="1" x14ac:dyDescent="0.25">
      <c r="A129" s="1804" t="s">
        <v>952</v>
      </c>
      <c r="B129" s="1747" t="s">
        <v>649</v>
      </c>
      <c r="C129" s="421">
        <f>SUM(C120,C127,C128)</f>
        <v>126555</v>
      </c>
      <c r="D129" s="421">
        <f t="shared" ref="D129:L129" si="15">SUM(D120,D127,D128)</f>
        <v>4209</v>
      </c>
      <c r="E129" s="421">
        <f t="shared" si="15"/>
        <v>105362</v>
      </c>
      <c r="F129" s="421">
        <f t="shared" si="15"/>
        <v>20111</v>
      </c>
      <c r="G129" s="421">
        <f t="shared" si="15"/>
        <v>4450</v>
      </c>
      <c r="H129" s="421">
        <f t="shared" si="15"/>
        <v>0</v>
      </c>
      <c r="I129" s="421">
        <f t="shared" si="15"/>
        <v>0</v>
      </c>
      <c r="J129" s="421">
        <f t="shared" si="15"/>
        <v>0</v>
      </c>
      <c r="K129" s="421">
        <f t="shared" si="15"/>
        <v>260687</v>
      </c>
      <c r="L129" s="421">
        <f t="shared" si="15"/>
        <v>262555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126555</v>
      </c>
      <c r="D150" s="411">
        <f t="shared" ref="D150:K150" si="16">SUM(D129,D130,D138,D148,D149)</f>
        <v>4209</v>
      </c>
      <c r="E150" s="411">
        <f t="shared" si="16"/>
        <v>105362</v>
      </c>
      <c r="F150" s="411">
        <f t="shared" si="16"/>
        <v>20111</v>
      </c>
      <c r="G150" s="411">
        <f t="shared" si="16"/>
        <v>4450</v>
      </c>
      <c r="H150" s="411">
        <f t="shared" si="16"/>
        <v>0</v>
      </c>
      <c r="I150" s="411">
        <f t="shared" si="16"/>
        <v>0</v>
      </c>
      <c r="J150" s="411">
        <f t="shared" si="16"/>
        <v>0</v>
      </c>
      <c r="K150" s="411">
        <f t="shared" si="16"/>
        <v>260687</v>
      </c>
      <c r="L150" s="411">
        <f>SUM(L129,L130,L138,L148,L149)</f>
        <v>262555</v>
      </c>
    </row>
    <row r="151" spans="1:14" ht="12.75" customHeight="1" thickTop="1" x14ac:dyDescent="0.2">
      <c r="A151" s="2284" t="s">
        <v>1378</v>
      </c>
      <c r="B151" s="2285"/>
      <c r="C151" s="412"/>
      <c r="D151" s="412"/>
      <c r="E151" s="412"/>
      <c r="F151" s="412"/>
      <c r="G151" s="412"/>
      <c r="H151" s="412"/>
      <c r="I151" s="412"/>
      <c r="J151" s="409"/>
      <c r="K151" s="436">
        <f>'Revenues 9-14'!D275-'Expenditures 15-22'!K150</f>
        <v>-1279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57831</v>
      </c>
      <c r="D176" s="408">
        <v>961</v>
      </c>
      <c r="E176" s="408">
        <v>5256</v>
      </c>
      <c r="F176" s="408">
        <v>19549</v>
      </c>
      <c r="G176" s="408">
        <f>49000+54011</f>
        <v>103011</v>
      </c>
      <c r="H176" s="408"/>
      <c r="I176" s="432"/>
      <c r="J176" s="432"/>
      <c r="K176" s="410">
        <f>SUM(C176:J176)</f>
        <v>186608</v>
      </c>
      <c r="L176" s="408">
        <v>221389</v>
      </c>
    </row>
    <row r="177" spans="1:14" ht="12.75" customHeight="1" thickBot="1" x14ac:dyDescent="0.25">
      <c r="A177" s="1760" t="s">
        <v>1134</v>
      </c>
      <c r="B177" s="1801">
        <v>2900</v>
      </c>
      <c r="C177" s="419"/>
      <c r="D177" s="419"/>
      <c r="E177" s="419">
        <v>15277</v>
      </c>
      <c r="F177" s="419"/>
      <c r="G177" s="419"/>
      <c r="H177" s="419"/>
      <c r="I177" s="800"/>
      <c r="J177" s="800"/>
      <c r="K177" s="421">
        <f>SUM(C177:J177)</f>
        <v>15277</v>
      </c>
      <c r="L177" s="419">
        <v>14121</v>
      </c>
    </row>
    <row r="178" spans="1:14" ht="12.75" customHeight="1" thickTop="1" thickBot="1" x14ac:dyDescent="0.25">
      <c r="A178" s="1777" t="s">
        <v>952</v>
      </c>
      <c r="B178" s="464" t="s">
        <v>649</v>
      </c>
      <c r="C178" s="421">
        <f>SUM(C174,C176,C177)</f>
        <v>57831</v>
      </c>
      <c r="D178" s="421">
        <f t="shared" ref="D178:J178" si="17">SUM(D174,D176,D177)</f>
        <v>961</v>
      </c>
      <c r="E178" s="421">
        <f t="shared" si="17"/>
        <v>20533</v>
      </c>
      <c r="F178" s="421">
        <f t="shared" si="17"/>
        <v>19549</v>
      </c>
      <c r="G178" s="421">
        <f t="shared" si="17"/>
        <v>103011</v>
      </c>
      <c r="H178" s="421">
        <f t="shared" si="17"/>
        <v>0</v>
      </c>
      <c r="I178" s="421">
        <f t="shared" si="17"/>
        <v>0</v>
      </c>
      <c r="J178" s="421">
        <f t="shared" si="17"/>
        <v>0</v>
      </c>
      <c r="K178" s="421">
        <f>SUM(K174,K176,K177)</f>
        <v>201885</v>
      </c>
      <c r="L178" s="421">
        <f>SUM(L174, L176:L177)</f>
        <v>235510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923</v>
      </c>
      <c r="I199" s="409"/>
      <c r="J199" s="409"/>
      <c r="K199" s="1810">
        <f>SUM(H199)</f>
        <v>923</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923</v>
      </c>
      <c r="I202" s="409"/>
      <c r="J202" s="409"/>
      <c r="K202" s="421">
        <f>SUM(K198,K199,K200,K201)</f>
        <v>923</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57831</v>
      </c>
      <c r="D204" s="411">
        <f>SUM(D178,D179)</f>
        <v>961</v>
      </c>
      <c r="E204" s="411">
        <f>SUM(E178,E179,E190)</f>
        <v>20533</v>
      </c>
      <c r="F204" s="411">
        <f>SUM(F178,F179)</f>
        <v>19549</v>
      </c>
      <c r="G204" s="411">
        <f>SUM(G178,G179)</f>
        <v>103011</v>
      </c>
      <c r="H204" s="411">
        <f>SUM(H178,H179,H190,H202,H203)</f>
        <v>923</v>
      </c>
      <c r="I204" s="411">
        <f>SUM(I178,I179)</f>
        <v>0</v>
      </c>
      <c r="J204" s="411">
        <f>SUM(J178,J179)</f>
        <v>0</v>
      </c>
      <c r="K204" s="410">
        <f>SUM(K178,K179,K190,K202,K203)</f>
        <v>202808</v>
      </c>
      <c r="L204" s="411">
        <f>SUM(L178,L179,L190,L202,L203)</f>
        <v>235510</v>
      </c>
    </row>
    <row r="205" spans="1:14" ht="23.25" thickTop="1" x14ac:dyDescent="0.2">
      <c r="A205" s="1765" t="s">
        <v>1155</v>
      </c>
      <c r="B205" s="463"/>
      <c r="C205" s="412"/>
      <c r="D205" s="412"/>
      <c r="E205" s="412"/>
      <c r="F205" s="412"/>
      <c r="G205" s="412"/>
      <c r="H205" s="412"/>
      <c r="I205" s="409"/>
      <c r="J205" s="409"/>
      <c r="K205" s="436">
        <f>'Revenues 9-14'!F275-'Expenditures 15-22'!K204</f>
        <v>-27289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11529</v>
      </c>
      <c r="E209" s="409"/>
      <c r="F209" s="409"/>
      <c r="G209" s="409"/>
      <c r="H209" s="409"/>
      <c r="I209" s="409"/>
      <c r="J209" s="409"/>
      <c r="K209" s="410">
        <f>D209</f>
        <v>11529</v>
      </c>
      <c r="L209" s="408">
        <v>11700</v>
      </c>
    </row>
    <row r="210" spans="1:12" x14ac:dyDescent="0.2">
      <c r="A210" s="1753" t="s">
        <v>170</v>
      </c>
      <c r="B210" s="265" t="s">
        <v>1121</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v>3497</v>
      </c>
      <c r="E211" s="409"/>
      <c r="F211" s="409"/>
      <c r="G211" s="409"/>
      <c r="H211" s="409"/>
      <c r="I211" s="409"/>
      <c r="J211" s="409"/>
      <c r="K211" s="410">
        <f t="shared" si="19"/>
        <v>3497</v>
      </c>
      <c r="L211" s="408">
        <v>4400</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360</v>
      </c>
      <c r="E213" s="409"/>
      <c r="F213" s="409"/>
      <c r="G213" s="409"/>
      <c r="H213" s="409"/>
      <c r="I213" s="409"/>
      <c r="J213" s="409"/>
      <c r="K213" s="410">
        <f t="shared" si="19"/>
        <v>360</v>
      </c>
      <c r="L213" s="408">
        <v>425</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c r="E216" s="409"/>
      <c r="F216" s="409"/>
      <c r="G216" s="409"/>
      <c r="H216" s="409"/>
      <c r="I216" s="409"/>
      <c r="J216" s="409"/>
      <c r="K216" s="410">
        <f t="shared" si="19"/>
        <v>0</v>
      </c>
      <c r="L216" s="408"/>
    </row>
    <row r="217" spans="1:12" x14ac:dyDescent="0.2">
      <c r="A217" s="1753" t="s">
        <v>1117</v>
      </c>
      <c r="B217" s="265">
        <v>1500</v>
      </c>
      <c r="C217" s="409"/>
      <c r="D217" s="408">
        <v>2148</v>
      </c>
      <c r="E217" s="409"/>
      <c r="F217" s="409"/>
      <c r="G217" s="409"/>
      <c r="H217" s="409"/>
      <c r="I217" s="409"/>
      <c r="J217" s="409"/>
      <c r="K217" s="410">
        <f t="shared" si="19"/>
        <v>2148</v>
      </c>
      <c r="L217" s="408">
        <v>2600</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98</v>
      </c>
      <c r="E220" s="409"/>
      <c r="F220" s="409"/>
      <c r="G220" s="409"/>
      <c r="H220" s="409"/>
      <c r="I220" s="409"/>
      <c r="J220" s="409"/>
      <c r="K220" s="410">
        <f t="shared" si="19"/>
        <v>98</v>
      </c>
      <c r="L220" s="408">
        <v>100</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17632</v>
      </c>
      <c r="E223" s="409"/>
      <c r="F223" s="409"/>
      <c r="G223" s="409"/>
      <c r="H223" s="409"/>
      <c r="I223" s="409"/>
      <c r="J223" s="409"/>
      <c r="K223" s="411">
        <f>SUM(K209:K222)</f>
        <v>17632</v>
      </c>
      <c r="L223" s="411">
        <f>SUM(L209:L222)</f>
        <v>19225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478</v>
      </c>
      <c r="E227" s="409"/>
      <c r="F227" s="409"/>
      <c r="G227" s="409"/>
      <c r="H227" s="409"/>
      <c r="I227" s="409"/>
      <c r="J227" s="409"/>
      <c r="K227" s="410">
        <f t="shared" si="20"/>
        <v>478</v>
      </c>
      <c r="L227" s="408">
        <v>650</v>
      </c>
    </row>
    <row r="228" spans="1:12" x14ac:dyDescent="0.2">
      <c r="A228" s="1753" t="s">
        <v>220</v>
      </c>
      <c r="B228" s="265">
        <v>2130</v>
      </c>
      <c r="C228" s="409"/>
      <c r="D228" s="408"/>
      <c r="E228" s="409"/>
      <c r="F228" s="409"/>
      <c r="G228" s="409"/>
      <c r="H228" s="409"/>
      <c r="I228" s="409"/>
      <c r="J228" s="409"/>
      <c r="K228" s="410">
        <f t="shared" si="20"/>
        <v>0</v>
      </c>
      <c r="L228" s="408"/>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478</v>
      </c>
      <c r="E232" s="409"/>
      <c r="F232" s="409"/>
      <c r="G232" s="409"/>
      <c r="H232" s="409"/>
      <c r="I232" s="409"/>
      <c r="J232" s="409"/>
      <c r="K232" s="411">
        <f>SUM(K226:K231)</f>
        <v>478</v>
      </c>
      <c r="L232" s="411">
        <f>SUM(L226:L231)</f>
        <v>650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v>824</v>
      </c>
      <c r="E235" s="409"/>
      <c r="F235" s="409"/>
      <c r="G235" s="409"/>
      <c r="H235" s="409"/>
      <c r="I235" s="409"/>
      <c r="J235" s="409"/>
      <c r="K235" s="416">
        <f>D235</f>
        <v>824</v>
      </c>
      <c r="L235" s="408">
        <v>900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824</v>
      </c>
      <c r="E237" s="409"/>
      <c r="F237" s="409"/>
      <c r="G237" s="409"/>
      <c r="H237" s="409"/>
      <c r="I237" s="409"/>
      <c r="J237" s="409"/>
      <c r="K237" s="411">
        <f>SUM(K234:K236)</f>
        <v>824</v>
      </c>
      <c r="L237" s="411">
        <f>SUM(L234:L236)</f>
        <v>900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3210</v>
      </c>
      <c r="E240" s="409"/>
      <c r="F240" s="409"/>
      <c r="G240" s="409"/>
      <c r="H240" s="409"/>
      <c r="I240" s="409"/>
      <c r="J240" s="409"/>
      <c r="K240" s="416">
        <f t="shared" ref="K240:K250" si="21">D240</f>
        <v>3210</v>
      </c>
      <c r="L240" s="408">
        <v>4900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3210</v>
      </c>
      <c r="E251" s="409"/>
      <c r="F251" s="409"/>
      <c r="G251" s="409"/>
      <c r="H251" s="409"/>
      <c r="I251" s="409"/>
      <c r="J251" s="409"/>
      <c r="K251" s="411">
        <f>SUM(K239:K250)</f>
        <v>3210</v>
      </c>
      <c r="L251" s="411">
        <f>SUM(L239:L250)</f>
        <v>4900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6670</v>
      </c>
      <c r="E253" s="409"/>
      <c r="F253" s="409"/>
      <c r="G253" s="409"/>
      <c r="H253" s="409"/>
      <c r="I253" s="409"/>
      <c r="J253" s="409"/>
      <c r="K253" s="416">
        <f>D253</f>
        <v>6670</v>
      </c>
      <c r="L253" s="414">
        <v>7900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6670</v>
      </c>
      <c r="E255" s="409"/>
      <c r="F255" s="409"/>
      <c r="G255" s="409"/>
      <c r="H255" s="409"/>
      <c r="I255" s="409"/>
      <c r="J255" s="409"/>
      <c r="K255" s="411">
        <f>SUM(K253:K254)</f>
        <v>6670</v>
      </c>
      <c r="L255" s="411">
        <f>SUM(L253:L254)</f>
        <v>7900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5580</v>
      </c>
      <c r="E258" s="409"/>
      <c r="F258" s="409"/>
      <c r="G258" s="409"/>
      <c r="H258" s="409"/>
      <c r="I258" s="409"/>
      <c r="J258" s="409"/>
      <c r="K258" s="416">
        <f t="shared" ref="K258:K263" si="22">D258</f>
        <v>5580</v>
      </c>
      <c r="L258" s="408">
        <v>6400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17601</v>
      </c>
      <c r="E260" s="409"/>
      <c r="F260" s="409"/>
      <c r="G260" s="409"/>
      <c r="H260" s="409"/>
      <c r="I260" s="409"/>
      <c r="J260" s="409"/>
      <c r="K260" s="416">
        <f t="shared" si="22"/>
        <v>17601</v>
      </c>
      <c r="L260" s="408">
        <v>22000</v>
      </c>
    </row>
    <row r="261" spans="1:12" x14ac:dyDescent="0.2">
      <c r="A261" s="1753" t="s">
        <v>1107</v>
      </c>
      <c r="B261" s="265">
        <v>2550</v>
      </c>
      <c r="C261" s="409"/>
      <c r="D261" s="408">
        <v>7587</v>
      </c>
      <c r="E261" s="409"/>
      <c r="F261" s="409"/>
      <c r="G261" s="409"/>
      <c r="H261" s="409"/>
      <c r="I261" s="409"/>
      <c r="J261" s="409"/>
      <c r="K261" s="416">
        <f t="shared" si="22"/>
        <v>7587</v>
      </c>
      <c r="L261" s="408">
        <v>10600</v>
      </c>
    </row>
    <row r="262" spans="1:12" x14ac:dyDescent="0.2">
      <c r="A262" s="1753" t="s">
        <v>106</v>
      </c>
      <c r="B262" s="265">
        <v>2560</v>
      </c>
      <c r="C262" s="409"/>
      <c r="D262" s="408">
        <v>11694</v>
      </c>
      <c r="E262" s="409"/>
      <c r="F262" s="409"/>
      <c r="G262" s="409"/>
      <c r="H262" s="409"/>
      <c r="I262" s="409"/>
      <c r="J262" s="409"/>
      <c r="K262" s="416">
        <f t="shared" si="22"/>
        <v>11694</v>
      </c>
      <c r="L262" s="408">
        <v>12500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42462</v>
      </c>
      <c r="E264" s="409"/>
      <c r="F264" s="409"/>
      <c r="G264" s="409"/>
      <c r="H264" s="409"/>
      <c r="I264" s="409"/>
      <c r="J264" s="409"/>
      <c r="K264" s="411">
        <f>SUM(K257:K263)</f>
        <v>42462</v>
      </c>
      <c r="L264" s="411">
        <f>SUM(L257:L263)</f>
        <v>51500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53644</v>
      </c>
      <c r="E273" s="409"/>
      <c r="F273" s="409"/>
      <c r="G273" s="409"/>
      <c r="H273" s="409"/>
      <c r="I273" s="409"/>
      <c r="J273" s="409"/>
      <c r="K273" s="421">
        <f>SUM(K232,K237,K251,K255,K264,K271,K272)</f>
        <v>53644</v>
      </c>
      <c r="L273" s="421">
        <f>SUM(L232,L237,L251,L255,L264,L271,L272)</f>
        <v>65850</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71276</v>
      </c>
      <c r="E288" s="409"/>
      <c r="F288" s="409"/>
      <c r="G288" s="409"/>
      <c r="H288" s="411">
        <f>H286</f>
        <v>0</v>
      </c>
      <c r="I288" s="409"/>
      <c r="J288" s="409"/>
      <c r="K288" s="411">
        <f>SUM(K223,K273,K274,K278,K286,K287)</f>
        <v>71276</v>
      </c>
      <c r="L288" s="411">
        <f>SUM(L223,L273,L274,L278,L286,L287)</f>
        <v>85075</v>
      </c>
    </row>
    <row r="289" spans="1:14" ht="23.25" thickTop="1" x14ac:dyDescent="0.2">
      <c r="A289" s="891" t="s">
        <v>1155</v>
      </c>
      <c r="B289" s="892"/>
      <c r="C289" s="409"/>
      <c r="D289" s="412"/>
      <c r="E289" s="409"/>
      <c r="F289" s="409"/>
      <c r="G289" s="409"/>
      <c r="H289" s="437"/>
      <c r="I289" s="409"/>
      <c r="J289" s="409"/>
      <c r="K289" s="436">
        <f>'Revenues 9-14'!G275-'Expenditures 15-22'!K288</f>
        <v>15162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v>18394</v>
      </c>
      <c r="F294" s="408">
        <v>6408</v>
      </c>
      <c r="G294" s="408">
        <v>5850</v>
      </c>
      <c r="H294" s="408"/>
      <c r="I294" s="432"/>
      <c r="J294" s="432"/>
      <c r="K294" s="410">
        <f>SUM(C294:J294)</f>
        <v>30652</v>
      </c>
      <c r="L294" s="432">
        <v>38000</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18394</v>
      </c>
      <c r="F296" s="421">
        <f t="shared" si="23"/>
        <v>6408</v>
      </c>
      <c r="G296" s="421">
        <f t="shared" si="23"/>
        <v>5850</v>
      </c>
      <c r="H296" s="421">
        <f t="shared" si="23"/>
        <v>0</v>
      </c>
      <c r="I296" s="421">
        <f t="shared" si="23"/>
        <v>0</v>
      </c>
      <c r="J296" s="421">
        <f t="shared" si="23"/>
        <v>0</v>
      </c>
      <c r="K296" s="421">
        <f t="shared" si="23"/>
        <v>30652</v>
      </c>
      <c r="L296" s="421">
        <f t="shared" si="23"/>
        <v>38000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18394</v>
      </c>
      <c r="F305" s="411">
        <f>SUM(F296)</f>
        <v>6408</v>
      </c>
      <c r="G305" s="411">
        <f>SUM(G296)</f>
        <v>5850</v>
      </c>
      <c r="H305" s="411">
        <f>SUM(H296,H303)</f>
        <v>0</v>
      </c>
      <c r="I305" s="411">
        <f>SUM(I296)</f>
        <v>0</v>
      </c>
      <c r="J305" s="411">
        <f>SUM(J296)</f>
        <v>0</v>
      </c>
      <c r="K305" s="411">
        <f>SUM(K296,K303,K304)</f>
        <v>30652</v>
      </c>
      <c r="L305" s="411">
        <f>SUM(L296,L303,L304)</f>
        <v>38000</v>
      </c>
    </row>
    <row r="306" spans="1:14" ht="23.25" customHeight="1" thickTop="1" x14ac:dyDescent="0.2">
      <c r="A306" s="2282" t="s">
        <v>1155</v>
      </c>
      <c r="B306" s="2283"/>
      <c r="C306" s="415"/>
      <c r="D306" s="415"/>
      <c r="E306" s="415"/>
      <c r="F306" s="415"/>
      <c r="G306" s="415"/>
      <c r="H306" s="415"/>
      <c r="I306" s="415"/>
      <c r="J306" s="415"/>
      <c r="K306" s="426">
        <f>'Revenues 9-14'!H275-'Expenditures 15-22'!K305</f>
        <v>56288</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22259</v>
      </c>
      <c r="F338" s="408"/>
      <c r="G338" s="408">
        <v>22300</v>
      </c>
      <c r="H338" s="408"/>
      <c r="I338" s="432"/>
      <c r="J338" s="432"/>
      <c r="K338" s="410">
        <f>SUM(C338:J338)</f>
        <v>44559</v>
      </c>
      <c r="L338" s="408">
        <v>50000</v>
      </c>
    </row>
    <row r="339" spans="1:14" ht="12.75" customHeight="1" thickBot="1" x14ac:dyDescent="0.25">
      <c r="A339" s="877" t="s">
        <v>815</v>
      </c>
      <c r="B339" s="464" t="s">
        <v>36</v>
      </c>
      <c r="C339" s="411">
        <f>SUM(C337:C338)</f>
        <v>0</v>
      </c>
      <c r="D339" s="411">
        <f t="shared" ref="D339:L339" si="27">SUM(D337:D338)</f>
        <v>0</v>
      </c>
      <c r="E339" s="411">
        <f t="shared" si="27"/>
        <v>22259</v>
      </c>
      <c r="F339" s="411">
        <f t="shared" si="27"/>
        <v>0</v>
      </c>
      <c r="G339" s="411">
        <f t="shared" si="27"/>
        <v>22300</v>
      </c>
      <c r="H339" s="411">
        <f t="shared" si="27"/>
        <v>0</v>
      </c>
      <c r="I339" s="411">
        <f t="shared" si="27"/>
        <v>0</v>
      </c>
      <c r="J339" s="411">
        <f t="shared" si="27"/>
        <v>0</v>
      </c>
      <c r="K339" s="411">
        <f t="shared" si="27"/>
        <v>44559</v>
      </c>
      <c r="L339" s="411">
        <f t="shared" si="27"/>
        <v>50000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22259</v>
      </c>
      <c r="F341" s="411">
        <f t="shared" si="28"/>
        <v>0</v>
      </c>
      <c r="G341" s="411">
        <f t="shared" si="28"/>
        <v>22300</v>
      </c>
      <c r="H341" s="411">
        <f t="shared" si="28"/>
        <v>0</v>
      </c>
      <c r="I341" s="411">
        <f t="shared" si="28"/>
        <v>0</v>
      </c>
      <c r="J341" s="411">
        <f t="shared" si="28"/>
        <v>0</v>
      </c>
      <c r="K341" s="411">
        <f t="shared" si="28"/>
        <v>44559</v>
      </c>
      <c r="L341" s="411">
        <f t="shared" si="28"/>
        <v>50000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22259</v>
      </c>
      <c r="F354" s="411">
        <f t="shared" si="29"/>
        <v>0</v>
      </c>
      <c r="G354" s="411">
        <f t="shared" si="29"/>
        <v>22300</v>
      </c>
      <c r="H354" s="411">
        <f t="shared" si="29"/>
        <v>0</v>
      </c>
      <c r="I354" s="411">
        <f t="shared" si="29"/>
        <v>0</v>
      </c>
      <c r="J354" s="411">
        <f t="shared" si="29"/>
        <v>0</v>
      </c>
      <c r="K354" s="411">
        <f t="shared" si="29"/>
        <v>44559</v>
      </c>
      <c r="L354" s="411">
        <f>SUM(L341,L344,L352,L353)</f>
        <v>50000</v>
      </c>
    </row>
    <row r="355" spans="1:14" ht="23.25" thickTop="1" x14ac:dyDescent="0.2">
      <c r="A355" s="1792" t="s">
        <v>1155</v>
      </c>
      <c r="B355" s="465"/>
      <c r="C355" s="428"/>
      <c r="D355" s="428"/>
      <c r="E355" s="415"/>
      <c r="F355" s="415"/>
      <c r="G355" s="415"/>
      <c r="H355" s="415"/>
      <c r="I355" s="415"/>
      <c r="J355" s="413"/>
      <c r="K355" s="410">
        <f>'Revenues 9-14'!K275-'Expenditures 15-22'!K354</f>
        <v>-38041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9" bottom="0.39" header="0.5" footer="0.2"/>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2"/>
  <sheetViews>
    <sheetView workbookViewId="0">
      <selection activeCell="AC22" sqref="AC22"/>
    </sheetView>
  </sheetViews>
  <sheetFormatPr defaultRowHeight="12.75" x14ac:dyDescent="0.2"/>
  <sheetData>
    <row r="3" spans="1:7" x14ac:dyDescent="0.2">
      <c r="A3" s="133"/>
    </row>
    <row r="12" spans="1:7" x14ac:dyDescent="0.2">
      <c r="D12" s="133"/>
      <c r="G12" s="133" t="s">
        <v>2135</v>
      </c>
    </row>
  </sheetData>
  <pageMargins left="0.25" right="0.46" top="1.65" bottom="0.52" header="0.94" footer="0.2"/>
  <pageSetup orientation="landscape" r:id="rId1"/>
  <headerFooter>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C22" sqref="AC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1409813</v>
      </c>
      <c r="C4" s="508"/>
      <c r="D4" s="557">
        <f>B4-C4</f>
        <v>1409813</v>
      </c>
      <c r="E4" s="508">
        <v>1524989</v>
      </c>
      <c r="F4" s="557">
        <f>E4-C4</f>
        <v>1524989</v>
      </c>
    </row>
    <row r="5" spans="1:6" ht="13.7" customHeight="1" x14ac:dyDescent="0.2">
      <c r="A5" s="541" t="s">
        <v>1016</v>
      </c>
      <c r="B5" s="556">
        <f>'Revenues 9-14'!D5</f>
        <v>251319</v>
      </c>
      <c r="C5" s="508"/>
      <c r="D5" s="557">
        <f t="shared" ref="D5:D18" si="0">B5-C5</f>
        <v>251319</v>
      </c>
      <c r="E5" s="508">
        <v>260274</v>
      </c>
      <c r="F5" s="557">
        <f>E5-C5</f>
        <v>260274</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145628</v>
      </c>
      <c r="C7" s="508"/>
      <c r="D7" s="557">
        <f t="shared" si="0"/>
        <v>145628</v>
      </c>
      <c r="E7" s="508">
        <v>145890</v>
      </c>
      <c r="F7" s="557">
        <f t="shared" si="1"/>
        <v>145890</v>
      </c>
    </row>
    <row r="8" spans="1:6" ht="13.7" customHeight="1" x14ac:dyDescent="0.2">
      <c r="A8" s="541" t="s">
        <v>1380</v>
      </c>
      <c r="B8" s="556">
        <f>'Revenues 9-14'!G5</f>
        <v>37322</v>
      </c>
      <c r="C8" s="508"/>
      <c r="D8" s="557">
        <f t="shared" si="0"/>
        <v>37322</v>
      </c>
      <c r="E8" s="508">
        <v>38579</v>
      </c>
      <c r="F8" s="557">
        <f t="shared" si="1"/>
        <v>38579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16843</v>
      </c>
      <c r="C10" s="508"/>
      <c r="D10" s="557">
        <f t="shared" si="0"/>
        <v>16843</v>
      </c>
      <c r="E10" s="508">
        <v>14594</v>
      </c>
      <c r="F10" s="557">
        <f t="shared" si="1"/>
        <v>14594</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6342</v>
      </c>
      <c r="C12" s="508"/>
      <c r="D12" s="557">
        <f t="shared" si="0"/>
        <v>6342</v>
      </c>
      <c r="E12" s="508">
        <v>6556</v>
      </c>
      <c r="F12" s="557">
        <f t="shared" si="1"/>
        <v>6556</v>
      </c>
    </row>
    <row r="13" spans="1:6" ht="13.7" customHeight="1" x14ac:dyDescent="0.2">
      <c r="A13" s="541" t="s">
        <v>1090</v>
      </c>
      <c r="B13" s="556">
        <f>SUM('Revenues 9-14'!C6:D6)</f>
        <v>9751</v>
      </c>
      <c r="C13" s="508"/>
      <c r="D13" s="557">
        <f t="shared" si="0"/>
        <v>9751</v>
      </c>
      <c r="E13" s="508">
        <v>10084</v>
      </c>
      <c r="F13" s="557">
        <f t="shared" si="1"/>
        <v>10084</v>
      </c>
    </row>
    <row r="14" spans="1:6" ht="13.7" customHeight="1" x14ac:dyDescent="0.2">
      <c r="A14" s="541" t="s">
        <v>471</v>
      </c>
      <c r="B14" s="556">
        <f>SUM('Revenues 9-14'!C7:D7,'Revenues 9-14'!F7:H7)</f>
        <v>29230</v>
      </c>
      <c r="C14" s="508"/>
      <c r="D14" s="557">
        <f t="shared" si="0"/>
        <v>29230</v>
      </c>
      <c r="E14" s="508">
        <v>30217</v>
      </c>
      <c r="F14" s="557">
        <f t="shared" si="1"/>
        <v>30217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47584</v>
      </c>
      <c r="C16" s="508"/>
      <c r="D16" s="557">
        <f t="shared" si="0"/>
        <v>47584</v>
      </c>
      <c r="E16" s="508">
        <v>49183</v>
      </c>
      <c r="F16" s="557">
        <f t="shared" si="1"/>
        <v>49183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1953832</v>
      </c>
      <c r="C19" s="558">
        <f>SUM(C4:C18)</f>
        <v>0</v>
      </c>
      <c r="D19" s="558">
        <f>SUM(D4:D18)</f>
        <v>1953832</v>
      </c>
      <c r="E19" s="558">
        <f>SUM(E4:E18)</f>
        <v>2080366</v>
      </c>
      <c r="F19" s="558">
        <f>SUM(F4:F18)</f>
        <v>2080366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14" colorId="8" zoomScale="110" zoomScaleNormal="110" workbookViewId="0">
      <selection activeCell="AC22" sqref="AC2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1874</v>
      </c>
      <c r="B2" s="2332"/>
      <c r="C2" s="1569" t="s">
        <v>1990</v>
      </c>
      <c r="D2" s="1569" t="s">
        <v>1991</v>
      </c>
      <c r="E2" s="1569" t="s">
        <v>1992</v>
      </c>
      <c r="F2" s="1569" t="s">
        <v>1993</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0</v>
      </c>
      <c r="E15" s="1544">
        <f>SUM(E6:E14)</f>
        <v>0</v>
      </c>
      <c r="F15" s="1544">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2116</v>
      </c>
      <c r="B31" s="650">
        <v>42571</v>
      </c>
      <c r="C31" s="1092">
        <v>252322</v>
      </c>
      <c r="D31" s="1550">
        <v>7</v>
      </c>
      <c r="E31" s="1092"/>
      <c r="F31" s="1092">
        <v>252322</v>
      </c>
      <c r="G31" s="1092"/>
      <c r="H31" s="1092">
        <v>43354</v>
      </c>
      <c r="I31" s="1093">
        <f>((E31+F31)-H31)+G31</f>
        <v>208968</v>
      </c>
      <c r="J31" s="1092">
        <v>208968</v>
      </c>
      <c r="K31" s="117"/>
    </row>
    <row r="32" spans="1:11" ht="12" customHeight="1" x14ac:dyDescent="0.2">
      <c r="A32" s="1094" t="s">
        <v>2116</v>
      </c>
      <c r="B32" s="650">
        <v>42571</v>
      </c>
      <c r="C32" s="1092">
        <v>55952</v>
      </c>
      <c r="D32" s="1550">
        <v>7</v>
      </c>
      <c r="E32" s="1092"/>
      <c r="F32" s="1092">
        <v>55952</v>
      </c>
      <c r="G32" s="1092"/>
      <c r="H32" s="1092">
        <v>10657</v>
      </c>
      <c r="I32" s="1093">
        <f>((E32+F32)-H32)+G32</f>
        <v>45295</v>
      </c>
      <c r="J32" s="1092">
        <v>45295</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308274</v>
      </c>
      <c r="D49" s="1549"/>
      <c r="E49" s="1093">
        <f t="shared" ref="E49:J49" si="2">SUM(E31:E48)</f>
        <v>0</v>
      </c>
      <c r="F49" s="1093">
        <f t="shared" si="2"/>
        <v>308274</v>
      </c>
      <c r="G49" s="1093">
        <f t="shared" si="2"/>
        <v>0</v>
      </c>
      <c r="H49" s="1093">
        <f t="shared" si="2"/>
        <v>54011</v>
      </c>
      <c r="I49" s="1093">
        <f t="shared" si="2"/>
        <v>254263</v>
      </c>
      <c r="J49" s="1093">
        <f t="shared" si="2"/>
        <v>254263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t="s">
        <v>2117</v>
      </c>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6"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C22" sqref="AC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1875</v>
      </c>
      <c r="B2" s="2357"/>
      <c r="C2" s="2357"/>
      <c r="D2" s="2357"/>
      <c r="E2" s="2358"/>
      <c r="F2" s="1825" t="s">
        <v>1055</v>
      </c>
      <c r="G2" s="1826" t="s">
        <v>100</v>
      </c>
      <c r="H2" s="1826" t="s">
        <v>471</v>
      </c>
      <c r="I2" s="1826" t="s">
        <v>1354</v>
      </c>
      <c r="J2" s="1826" t="s">
        <v>1000</v>
      </c>
      <c r="K2" s="1826" t="s">
        <v>144</v>
      </c>
    </row>
    <row r="3" spans="1:11" x14ac:dyDescent="0.2">
      <c r="A3" s="2359" t="s">
        <v>1998</v>
      </c>
      <c r="B3" s="2360"/>
      <c r="C3" s="2360"/>
      <c r="D3" s="2360"/>
      <c r="E3" s="2361"/>
      <c r="F3" s="254"/>
      <c r="G3" s="559"/>
      <c r="H3" s="559"/>
      <c r="I3" s="559"/>
      <c r="J3" s="1205">
        <v>297654</v>
      </c>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29230</v>
      </c>
      <c r="I5" s="1202"/>
      <c r="J5" s="1173"/>
      <c r="K5" s="1173"/>
    </row>
    <row r="6" spans="1:11" x14ac:dyDescent="0.2">
      <c r="A6" s="1827" t="s">
        <v>816</v>
      </c>
      <c r="B6" s="1828"/>
      <c r="C6" s="1828"/>
      <c r="D6" s="1828"/>
      <c r="E6" s="1829"/>
      <c r="F6" s="255" t="s">
        <v>993</v>
      </c>
      <c r="G6" s="559"/>
      <c r="H6" s="559"/>
      <c r="I6" s="559"/>
      <c r="J6" s="1205">
        <v>200</v>
      </c>
      <c r="K6" s="1205"/>
    </row>
    <row r="7" spans="1:11" x14ac:dyDescent="0.2">
      <c r="A7" s="643" t="s">
        <v>280</v>
      </c>
      <c r="B7" s="1830"/>
      <c r="C7" s="1830"/>
      <c r="D7" s="1830"/>
      <c r="E7" s="1831"/>
      <c r="F7" s="1139" t="s">
        <v>994</v>
      </c>
      <c r="G7" s="567"/>
      <c r="H7" s="567"/>
      <c r="I7" s="567"/>
      <c r="J7" s="1203"/>
      <c r="K7" s="1205">
        <v>525</v>
      </c>
    </row>
    <row r="8" spans="1:11" x14ac:dyDescent="0.2">
      <c r="A8" s="643" t="s">
        <v>401</v>
      </c>
      <c r="B8" s="1830"/>
      <c r="C8" s="1830"/>
      <c r="D8" s="1830"/>
      <c r="E8" s="1831"/>
      <c r="F8" s="1139" t="s">
        <v>995</v>
      </c>
      <c r="G8" s="564"/>
      <c r="H8" s="564"/>
      <c r="I8" s="564"/>
      <c r="J8" s="1205">
        <v>86739</v>
      </c>
      <c r="K8" s="1183"/>
    </row>
    <row r="9" spans="1:11" x14ac:dyDescent="0.2">
      <c r="A9" s="643" t="s">
        <v>144</v>
      </c>
      <c r="B9" s="1830"/>
      <c r="C9" s="1830"/>
      <c r="D9" s="1830"/>
      <c r="E9" s="1831"/>
      <c r="F9" s="255" t="s">
        <v>997</v>
      </c>
      <c r="G9" s="564"/>
      <c r="H9" s="565"/>
      <c r="I9" s="565"/>
      <c r="J9" s="1203"/>
      <c r="K9" s="1205">
        <v>2078</v>
      </c>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29230</v>
      </c>
      <c r="I12" s="560">
        <f>SUM(I5:I11)</f>
        <v>0</v>
      </c>
      <c r="J12" s="560">
        <f>SUM(J5:J11)</f>
        <v>86939</v>
      </c>
      <c r="K12" s="560">
        <f>SUM(K5:K11)</f>
        <v>2603</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c r="I14" s="565"/>
      <c r="J14" s="1173"/>
      <c r="K14" s="1205">
        <v>2603</v>
      </c>
    </row>
    <row r="15" spans="1:11" x14ac:dyDescent="0.2">
      <c r="A15" s="2374" t="s">
        <v>5</v>
      </c>
      <c r="B15" s="2374"/>
      <c r="C15" s="2374"/>
      <c r="D15" s="2374"/>
      <c r="E15" s="2375"/>
      <c r="F15" s="256" t="s">
        <v>999</v>
      </c>
      <c r="G15" s="565"/>
      <c r="H15" s="559"/>
      <c r="I15" s="559"/>
      <c r="J15" s="1205">
        <v>30651</v>
      </c>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2000</v>
      </c>
      <c r="B19" s="2384"/>
      <c r="C19" s="2384"/>
      <c r="D19" s="2384"/>
      <c r="E19" s="2385"/>
      <c r="F19" s="256" t="s">
        <v>1086</v>
      </c>
      <c r="G19" s="564"/>
      <c r="H19" s="564"/>
      <c r="I19" s="564"/>
      <c r="J19" s="1205"/>
      <c r="K19" s="1191"/>
    </row>
    <row r="20" spans="1:11" ht="12.75" customHeight="1" x14ac:dyDescent="0.2">
      <c r="A20" s="2386" t="s">
        <v>1840</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1842</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30651</v>
      </c>
      <c r="K23" s="560">
        <f>SUM(K14:K16,K21,K22)</f>
        <v>2603</v>
      </c>
    </row>
    <row r="24" spans="1:11" ht="12.75" customHeight="1" thickTop="1" thickBot="1" x14ac:dyDescent="0.25">
      <c r="A24" s="1232" t="s">
        <v>1999</v>
      </c>
      <c r="B24" s="1200"/>
      <c r="C24" s="1200"/>
      <c r="D24" s="1200"/>
      <c r="E24" s="1234"/>
      <c r="F24" s="1235"/>
      <c r="G24" s="1207">
        <f>SUM(G3,G12)-G23</f>
        <v>0</v>
      </c>
      <c r="H24" s="1207">
        <f>SUM(H3,H12)-H23</f>
        <v>29230</v>
      </c>
      <c r="I24" s="1207">
        <f>SUM(I3,I12)-I23</f>
        <v>0</v>
      </c>
      <c r="J24" s="1207">
        <f>SUM(J3,J12)-J23</f>
        <v>353942</v>
      </c>
      <c r="K24" s="1207">
        <f>SUM(K3,K12)-K23</f>
        <v>0</v>
      </c>
    </row>
    <row r="25" spans="1:11" ht="13.5" thickTop="1" x14ac:dyDescent="0.2">
      <c r="A25" s="1193" t="s">
        <v>485</v>
      </c>
      <c r="B25" s="1179"/>
      <c r="C25" s="1179"/>
      <c r="D25" s="1179"/>
      <c r="E25" s="1180"/>
      <c r="F25" s="1178">
        <v>714</v>
      </c>
      <c r="G25" s="1208"/>
      <c r="H25" s="1208"/>
      <c r="I25" s="1208"/>
      <c r="J25" s="1206">
        <v>353942</v>
      </c>
      <c r="K25" s="1206"/>
    </row>
    <row r="26" spans="1:11" ht="13.5" thickBot="1" x14ac:dyDescent="0.25">
      <c r="A26" s="1193" t="s">
        <v>398</v>
      </c>
      <c r="B26" s="1179"/>
      <c r="C26" s="1179"/>
      <c r="D26" s="1179"/>
      <c r="E26" s="1180"/>
      <c r="F26" s="1178">
        <v>730</v>
      </c>
      <c r="G26" s="1209">
        <f>G24-G25</f>
        <v>0</v>
      </c>
      <c r="H26" s="1209">
        <f>H24-H25</f>
        <v>29230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1839</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25" right="0.25" top="0.9" bottom="0.75" header="0.45" footer="0.3"/>
  <pageSetup scale="77"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AC22" sqref="AC2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10588</v>
      </c>
      <c r="D5" s="634"/>
      <c r="E5" s="634"/>
      <c r="F5" s="1057">
        <f>(C5+D5)-E5</f>
        <v>10588</v>
      </c>
      <c r="G5" s="630"/>
      <c r="H5" s="636"/>
      <c r="I5" s="636"/>
      <c r="J5" s="636"/>
      <c r="K5" s="641"/>
      <c r="L5" s="1056">
        <f>F5-K5</f>
        <v>10588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2336633</v>
      </c>
      <c r="D8" s="635">
        <v>22300</v>
      </c>
      <c r="E8" s="635"/>
      <c r="F8" s="1057">
        <f>(C8+D8)-E8</f>
        <v>2358933</v>
      </c>
      <c r="G8" s="631">
        <v>50</v>
      </c>
      <c r="H8" s="571">
        <v>1533773</v>
      </c>
      <c r="I8" s="571">
        <v>34459</v>
      </c>
      <c r="J8" s="571"/>
      <c r="K8" s="1056">
        <f>(H8+I8)-J8</f>
        <v>1568232</v>
      </c>
      <c r="L8" s="1056">
        <f>F8-K8</f>
        <v>790701</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1045576</v>
      </c>
      <c r="D12" s="635">
        <v>16424</v>
      </c>
      <c r="E12" s="635"/>
      <c r="F12" s="1057">
        <f>(C12+D12)-E12</f>
        <v>1062000</v>
      </c>
      <c r="G12" s="631">
        <v>10</v>
      </c>
      <c r="H12" s="571">
        <v>886669</v>
      </c>
      <c r="I12" s="571">
        <v>29808</v>
      </c>
      <c r="J12" s="571"/>
      <c r="K12" s="1056">
        <f>(H12+I12)-J12</f>
        <v>916477</v>
      </c>
      <c r="L12" s="1056">
        <f>F12-K12</f>
        <v>145523</v>
      </c>
    </row>
    <row r="13" spans="1:14" ht="14.25" thickTop="1" thickBot="1" x14ac:dyDescent="0.25">
      <c r="A13" s="646" t="s">
        <v>1312</v>
      </c>
      <c r="B13" s="284">
        <v>252</v>
      </c>
      <c r="C13" s="635">
        <v>397504</v>
      </c>
      <c r="D13" s="635">
        <v>103011</v>
      </c>
      <c r="E13" s="635"/>
      <c r="F13" s="1057">
        <f>(C13+D13)-E13</f>
        <v>500515</v>
      </c>
      <c r="G13" s="631">
        <v>5</v>
      </c>
      <c r="H13" s="571">
        <v>395758</v>
      </c>
      <c r="I13" s="571">
        <v>21184</v>
      </c>
      <c r="J13" s="571"/>
      <c r="K13" s="1056">
        <f>(H13+I13)-J13</f>
        <v>416942</v>
      </c>
      <c r="L13" s="1056">
        <f>F13-K13</f>
        <v>83573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3790301</v>
      </c>
      <c r="D16" s="637">
        <f>SUM(D3,D5:D6,D8:D10,D12:D15)</f>
        <v>141735</v>
      </c>
      <c r="E16" s="637">
        <f>SUM(E3,E5:E6,E8:E10,E12:E15)</f>
        <v>0</v>
      </c>
      <c r="F16" s="637">
        <f>SUM(F3,F5:F6,F8:F10,F12:F15)</f>
        <v>3932036</v>
      </c>
      <c r="G16" s="631"/>
      <c r="H16" s="637">
        <f>SUM(H3,H6,H8:H10,H12:H14,)</f>
        <v>2816200</v>
      </c>
      <c r="I16" s="637">
        <f>SUM(I3,I6,I8:I10,I12:I14,)</f>
        <v>85451</v>
      </c>
      <c r="J16" s="637">
        <f>SUM(J3,J6,J8:J10,J12:J14,)</f>
        <v>0</v>
      </c>
      <c r="K16" s="1057">
        <f>(H16+I16)-J16</f>
        <v>2901651</v>
      </c>
      <c r="L16" s="1057">
        <f>F16-K16</f>
        <v>1030385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85451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5" right="0.25" top="0.9" bottom="0.75" header="0.5"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6" activePane="bottomLeft" state="frozen"/>
      <selection activeCell="AC22" sqref="AC22"/>
      <selection pane="bottomLeft" activeCell="AC22" sqref="AC2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2009769</v>
      </c>
      <c r="G8" s="355"/>
    </row>
    <row r="9" spans="1:7" ht="12" customHeight="1" x14ac:dyDescent="0.2">
      <c r="A9" s="357" t="s">
        <v>528</v>
      </c>
      <c r="B9" s="934" t="s">
        <v>1805</v>
      </c>
      <c r="C9" s="356"/>
      <c r="D9" s="357" t="s">
        <v>580</v>
      </c>
      <c r="E9" s="575"/>
      <c r="F9" s="936">
        <f>'Expenditures 15-22'!K150</f>
        <v>260687</v>
      </c>
      <c r="G9" s="937"/>
    </row>
    <row r="10" spans="1:7" ht="12" customHeight="1" x14ac:dyDescent="0.2">
      <c r="A10" s="357" t="s">
        <v>578</v>
      </c>
      <c r="B10" s="934" t="s">
        <v>1806</v>
      </c>
      <c r="C10" s="356"/>
      <c r="D10" s="357" t="s">
        <v>580</v>
      </c>
      <c r="E10" s="575"/>
      <c r="F10" s="936">
        <f>'Expenditures 15-22'!K168</f>
        <v>0</v>
      </c>
      <c r="G10" s="937"/>
    </row>
    <row r="11" spans="1:7" ht="12" customHeight="1" x14ac:dyDescent="0.2">
      <c r="A11" s="357" t="s">
        <v>529</v>
      </c>
      <c r="B11" s="934" t="s">
        <v>1807</v>
      </c>
      <c r="C11" s="356"/>
      <c r="D11" s="357" t="s">
        <v>580</v>
      </c>
      <c r="E11" s="575"/>
      <c r="F11" s="936">
        <f>'Expenditures 15-22'!K204</f>
        <v>202808</v>
      </c>
      <c r="G11" s="937"/>
    </row>
    <row r="12" spans="1:7" ht="12" customHeight="1" x14ac:dyDescent="0.2">
      <c r="A12" s="357" t="s">
        <v>530</v>
      </c>
      <c r="B12" s="934" t="s">
        <v>1808</v>
      </c>
      <c r="C12" s="356"/>
      <c r="D12" s="357" t="s">
        <v>580</v>
      </c>
      <c r="E12" s="575"/>
      <c r="F12" s="936">
        <f>'Expenditures 15-22'!K288</f>
        <v>71276</v>
      </c>
      <c r="G12" s="937"/>
    </row>
    <row r="13" spans="1:7" ht="12" customHeight="1" x14ac:dyDescent="0.2">
      <c r="A13" s="357" t="s">
        <v>112</v>
      </c>
      <c r="B13" s="934" t="s">
        <v>1809</v>
      </c>
      <c r="C13" s="356"/>
      <c r="D13" s="357" t="s">
        <v>580</v>
      </c>
      <c r="E13" s="575"/>
      <c r="F13" s="936">
        <f>'Expenditures 15-22'!K331</f>
        <v>0</v>
      </c>
      <c r="G13" s="938"/>
    </row>
    <row r="14" spans="1:7" ht="12" customHeight="1" thickBot="1" x14ac:dyDescent="0.25">
      <c r="A14" s="939"/>
      <c r="B14" s="576"/>
      <c r="C14" s="577"/>
      <c r="D14" s="994" t="s">
        <v>580</v>
      </c>
      <c r="E14" s="588" t="s">
        <v>1112</v>
      </c>
      <c r="F14" s="940">
        <f>SUM(F8:F13)</f>
        <v>2544540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116190</v>
      </c>
      <c r="G53" s="355"/>
    </row>
    <row r="54" spans="1:7" ht="12" customHeight="1" x14ac:dyDescent="0.2">
      <c r="A54" s="357" t="s">
        <v>527</v>
      </c>
      <c r="B54" s="357" t="s">
        <v>1817</v>
      </c>
      <c r="C54" s="955" t="s">
        <v>1138</v>
      </c>
      <c r="D54" s="951" t="s">
        <v>1278</v>
      </c>
      <c r="E54" s="575"/>
      <c r="F54" s="1098">
        <f>'Expenditures 15-22'!G114</f>
        <v>6124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4450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103011</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229775</v>
      </c>
      <c r="G75" s="355"/>
    </row>
    <row r="76" spans="1:8" s="961" customFormat="1" ht="12" customHeight="1" thickTop="1" thickBot="1" x14ac:dyDescent="0.25">
      <c r="A76" s="581"/>
      <c r="B76" s="579"/>
      <c r="C76" s="580"/>
      <c r="D76" s="960" t="s">
        <v>1792</v>
      </c>
      <c r="E76" s="591"/>
      <c r="F76" s="1104">
        <f>(F14-F75)</f>
        <v>2314765</v>
      </c>
      <c r="G76" s="357"/>
    </row>
    <row r="77" spans="1:8" s="961" customFormat="1" ht="12" customHeight="1" thickTop="1" x14ac:dyDescent="0.2">
      <c r="A77" s="582"/>
      <c r="B77" s="579"/>
      <c r="C77" s="580"/>
      <c r="D77" s="960" t="s">
        <v>2029</v>
      </c>
      <c r="E77" s="591"/>
      <c r="F77" s="1565">
        <v>188.38</v>
      </c>
      <c r="G77" s="358"/>
      <c r="H77" s="357"/>
    </row>
    <row r="78" spans="1:8" s="961" customFormat="1" ht="12" customHeight="1" thickBot="1" x14ac:dyDescent="0.25">
      <c r="A78" s="583"/>
      <c r="B78" s="579"/>
      <c r="C78" s="580"/>
      <c r="D78" s="960" t="s">
        <v>1859</v>
      </c>
      <c r="E78" s="591" t="s">
        <v>1112</v>
      </c>
      <c r="F78" s="1105">
        <f>IF(F77&gt;0,F76/F77," Complete Line 77")</f>
        <v>12287.74286017624</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561</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56300</v>
      </c>
      <c r="G93" s="969"/>
    </row>
    <row r="94" spans="1:7" ht="12" customHeight="1" x14ac:dyDescent="0.2">
      <c r="A94" s="970" t="s">
        <v>146</v>
      </c>
      <c r="B94" s="970" t="s">
        <v>182</v>
      </c>
      <c r="C94" s="967">
        <v>1700</v>
      </c>
      <c r="D94" s="976" t="str">
        <f>'Revenues 9-14'!A82</f>
        <v>Total District/School Activity Income</v>
      </c>
      <c r="E94" s="383"/>
      <c r="F94" s="1063">
        <f>SUM('Revenues 9-14'!C82,'Revenues 9-14'!D82)</f>
        <v>13804</v>
      </c>
      <c r="G94" s="969"/>
    </row>
    <row r="95" spans="1:7" ht="12" customHeight="1" x14ac:dyDescent="0.2">
      <c r="A95" s="970" t="s">
        <v>527</v>
      </c>
      <c r="B95" s="970" t="s">
        <v>183</v>
      </c>
      <c r="C95" s="967">
        <f>'Revenues 9-14'!B84</f>
        <v>1811</v>
      </c>
      <c r="D95" s="968" t="str">
        <f>'Revenues 9-14'!A84</f>
        <v>Rentals - Regular Textbooks</v>
      </c>
      <c r="E95" s="383"/>
      <c r="F95" s="1063">
        <f>'Revenues 9-14'!C84</f>
        <v>12429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60672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298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2078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28931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59940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37038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13118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14512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299776</v>
      </c>
    </row>
    <row r="176" spans="1:7" ht="12" customHeight="1" x14ac:dyDescent="0.2">
      <c r="A176" s="584"/>
      <c r="B176" s="585"/>
      <c r="C176" s="586"/>
      <c r="D176" s="992" t="s">
        <v>1856</v>
      </c>
      <c r="E176" s="1046"/>
      <c r="F176" s="1108">
        <f>'PCTC-OEPP 28-29'!F76-F175</f>
        <v>2014989</v>
      </c>
    </row>
    <row r="177" spans="1:7" ht="12" customHeight="1" x14ac:dyDescent="0.2">
      <c r="A177" s="584"/>
      <c r="B177" s="585"/>
      <c r="C177" s="586"/>
      <c r="D177" s="992" t="s">
        <v>2013</v>
      </c>
      <c r="E177" s="1046"/>
      <c r="F177" s="1108">
        <f>'Cap Outlay Deprec 27'!I18</f>
        <v>85451</v>
      </c>
    </row>
    <row r="178" spans="1:7" ht="12" customHeight="1" x14ac:dyDescent="0.2">
      <c r="A178" s="584"/>
      <c r="B178" s="585"/>
      <c r="C178" s="586"/>
      <c r="D178" s="992" t="s">
        <v>1858</v>
      </c>
      <c r="E178" s="1046"/>
      <c r="F178" s="1108">
        <f>F176+F177</f>
        <v>2100440</v>
      </c>
    </row>
    <row r="179" spans="1:7" ht="12" customHeight="1" x14ac:dyDescent="0.2">
      <c r="A179" s="584"/>
      <c r="B179" s="587"/>
      <c r="C179" s="586"/>
      <c r="D179" s="992" t="s">
        <v>2014</v>
      </c>
      <c r="E179" s="1046"/>
      <c r="F179" s="1109">
        <f>'PCTC-OEPP 28-29'!F77</f>
        <v>188.38</v>
      </c>
      <c r="G179" s="68"/>
    </row>
    <row r="180" spans="1:7" ht="12" customHeight="1" thickBot="1" x14ac:dyDescent="0.25">
      <c r="A180" s="584"/>
      <c r="B180" s="587"/>
      <c r="C180" s="586"/>
      <c r="D180" s="992" t="s">
        <v>1935</v>
      </c>
      <c r="E180" s="1046" t="s">
        <v>1936</v>
      </c>
      <c r="F180" s="1110">
        <f>F178/F179</f>
        <v>11150.015925257459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topLeftCell="A4" colorId="8" zoomScale="110" zoomScaleNormal="110" workbookViewId="0">
      <selection activeCell="AC22" sqref="AC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1631</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52012</v>
      </c>
      <c r="F10" s="856"/>
      <c r="G10" s="1111"/>
      <c r="H10" s="215"/>
      <c r="I10" s="215"/>
    </row>
    <row r="11" spans="1:9" s="2" customFormat="1" ht="22.5" customHeight="1" x14ac:dyDescent="0.2">
      <c r="A11" s="2407" t="s">
        <v>2091</v>
      </c>
      <c r="B11" s="2408"/>
      <c r="C11" s="2408"/>
      <c r="D11" s="2409"/>
      <c r="E11" s="1994">
        <v>15596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1317294</v>
      </c>
      <c r="F19" s="763"/>
      <c r="G19" s="765">
        <f>'Expenditures 15-22'!K33-SUM('Expenditures 15-22'!G33,'Expenditures 15-22'!I33)+'Expenditures 15-22'!D223</f>
        <v>1317294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42610</v>
      </c>
      <c r="F21" s="763"/>
      <c r="G21" s="765">
        <f>'Expenditures 15-22'!K42-SUM('Expenditures 15-22'!G42,'Expenditures 15-22'!I42)+'Expenditures 15-22'!K120-SUM('Expenditures 15-22'!G120,'Expenditures 15-22'!I120)+'Expenditures 15-22'!K174-SUM('Expenditures 15-22'!G174,'Expenditures 15-22'!I174)+'Expenditures 15-22'!D232</f>
        <v>42610</v>
      </c>
      <c r="H21" s="285"/>
      <c r="I21" s="215"/>
    </row>
    <row r="22" spans="1:9" s="2" customFormat="1" ht="12" customHeight="1" x14ac:dyDescent="0.2">
      <c r="A22" s="762" t="s">
        <v>644</v>
      </c>
      <c r="B22" s="758"/>
      <c r="C22" s="757">
        <v>2200</v>
      </c>
      <c r="D22" s="763"/>
      <c r="E22" s="764">
        <f>'Expenditures 15-22'!K47-SUM('Expenditures 15-22'!G47,'Expenditures 15-22'!I47)+'Expenditures 15-22'!D237</f>
        <v>69365</v>
      </c>
      <c r="F22" s="763"/>
      <c r="G22" s="765">
        <f>'Expenditures 15-22'!K47-SUM('Expenditures 15-22'!G47,'Expenditures 15-22'!I47)+'Expenditures 15-22'!D237</f>
        <v>69365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175113</v>
      </c>
      <c r="F23" s="763"/>
      <c r="G23" s="764">
        <f>'Expenditures 15-22'!K53-SUM('Expenditures 15-22'!G53,'Expenditures 15-22'!I53)+'Expenditures 15-22'!D251+'Expenditures 15-22'!K323-SUM('Expenditures 15-22'!G323,'Expenditures 15-22'!I323)</f>
        <v>175113</v>
      </c>
      <c r="H23" s="285"/>
      <c r="I23" s="215"/>
    </row>
    <row r="24" spans="1:9" s="2" customFormat="1" ht="12" customHeight="1" x14ac:dyDescent="0.2">
      <c r="A24" s="762" t="s">
        <v>646</v>
      </c>
      <c r="B24" s="758"/>
      <c r="C24" s="757">
        <v>2400</v>
      </c>
      <c r="D24" s="763"/>
      <c r="E24" s="764">
        <f>'Expenditures 15-22'!K57-SUM('Expenditures 15-22'!G57,'Expenditures 15-22'!I57)+'Expenditures 15-22'!D255</f>
        <v>136271</v>
      </c>
      <c r="F24" s="763"/>
      <c r="G24" s="765">
        <f>'Expenditures 15-22'!K57-SUM('Expenditures 15-22'!G57,'Expenditures 15-22'!I57)+'Expenditures 15-22'!D255</f>
        <v>136271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47396</v>
      </c>
      <c r="E27" s="764">
        <f>E8</f>
        <v>0</v>
      </c>
      <c r="F27" s="764">
        <f>'Expenditures 15-22'!K60-SUM('Expenditures 15-22'!G60,'Expenditures 15-22'!I60)+'Expenditures 15-22'!D258-E8</f>
        <v>47396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242608</v>
      </c>
      <c r="F28" s="767">
        <f>'Expenditures 15-22'!K61-SUM('Expenditures 15-22'!G61,'Expenditures 15-22'!I61)+'Expenditures 15-22'!K124-SUM('Expenditures 15-22'!G124,'Expenditures 15-22'!I124)+'Expenditures 15-22'!D260-E9</f>
        <v>242608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91184</v>
      </c>
      <c r="F29" s="763"/>
      <c r="G29" s="765">
        <f>'Expenditures 15-22'!K62-SUM('Expenditures 15-22'!G62,'Expenditures 15-22'!I62)+'Expenditures 15-22'!K125-SUM('Expenditures 15-22'!G125,'Expenditures 15-22'!I125)+'Expenditures 15-22'!K176-SUM('Expenditures 15-22'!G176,'Expenditures 15-22'!I176)+'Expenditures 15-22'!D261</f>
        <v>91184</v>
      </c>
      <c r="H29" s="391"/>
    </row>
    <row r="30" spans="1:9" ht="12" customHeight="1" x14ac:dyDescent="0.2">
      <c r="A30" s="762" t="s">
        <v>106</v>
      </c>
      <c r="B30" s="760"/>
      <c r="C30" s="757">
        <v>2560</v>
      </c>
      <c r="D30" s="763"/>
      <c r="E30" s="764">
        <f>'Expenditures 15-22'!K63-SUM('Expenditures 15-22'!G63,'Expenditures 15-22'!I63)+'Expenditures 15-22'!D262-E10</f>
        <v>93382</v>
      </c>
      <c r="F30" s="763"/>
      <c r="G30" s="764">
        <f>'Expenditures 15-22'!K63-SUM('Expenditures 15-22'!G63,'Expenditures 15-22'!I63)+'Expenditures 15-22'!D262-E10</f>
        <v>93382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46607</v>
      </c>
      <c r="F38" s="763"/>
      <c r="G38" s="764">
        <f>'Expenditures 15-22'!K73-SUM('Expenditures 15-22'!G73,'Expenditures 15-22'!I73)+'Expenditures 15-22'!K128-SUM('Expenditures 15-22'!G128,'Expenditures 15-22'!I128)+'Expenditures 15-22'!K177-SUM('Expenditures 15-22'!G177,'Expenditures 15-22'!I177)+'Expenditures 15-22'!D272</f>
        <v>46607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47396</v>
      </c>
      <c r="E40" s="767">
        <f>SUM(E19:E39)</f>
        <v>2214434</v>
      </c>
      <c r="F40" s="767">
        <f>SUM(F19:F39)</f>
        <v>290004</v>
      </c>
      <c r="G40" s="767">
        <f>SUM(G19:G39)</f>
        <v>1971826</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47396</v>
      </c>
      <c r="F42" s="772" t="s">
        <v>553</v>
      </c>
      <c r="G42" s="768">
        <f>F40</f>
        <v>290004</v>
      </c>
    </row>
    <row r="43" spans="1:7" ht="12" customHeight="1" x14ac:dyDescent="0.2">
      <c r="A43" s="285"/>
      <c r="B43" s="215"/>
      <c r="C43" s="286"/>
      <c r="D43" s="772" t="s">
        <v>552</v>
      </c>
      <c r="E43" s="768">
        <f>E40</f>
        <v>2214434</v>
      </c>
      <c r="F43" s="772" t="s">
        <v>552</v>
      </c>
      <c r="G43" s="768">
        <f>G40</f>
        <v>1971826</v>
      </c>
    </row>
    <row r="44" spans="1:7" ht="12" customHeight="1" x14ac:dyDescent="0.2">
      <c r="A44" s="285"/>
      <c r="B44" s="215"/>
      <c r="C44" s="215"/>
      <c r="D44" s="782" t="s">
        <v>1165</v>
      </c>
      <c r="E44" s="783">
        <f>(E42/E43)</f>
        <v>2.1403211836523463E-2</v>
      </c>
      <c r="F44" s="782" t="s">
        <v>1165</v>
      </c>
      <c r="G44" s="783">
        <f>(G42/G43)</f>
        <v>0.14707382902953911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95" bottom="0.55000000000000004" header="0.6" footer="0.35"/>
  <pageSetup scale="83"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C22" sqref="AC22"/>
      <selection pane="bottomLeft" activeCell="AC22" sqref="AC2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1651</v>
      </c>
      <c r="B1" s="2410"/>
      <c r="C1" s="2410"/>
      <c r="D1" s="2410"/>
      <c r="E1" s="2410"/>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4" t="s">
        <v>1937</v>
      </c>
      <c r="B5" s="2415"/>
      <c r="C5" s="2415"/>
      <c r="D5" s="2415"/>
      <c r="E5" s="2415"/>
    </row>
    <row r="6" spans="1:7" ht="12" customHeight="1" x14ac:dyDescent="0.25">
      <c r="A6" s="1923"/>
      <c r="B6" s="2416" t="str">
        <f>COVER!A17</f>
        <v>Hartsburg Emden CUSD 21</v>
      </c>
      <c r="C6" s="2416"/>
      <c r="D6" s="2416"/>
      <c r="E6" s="1924"/>
    </row>
    <row r="7" spans="1:7" ht="11.25" customHeight="1" x14ac:dyDescent="0.25">
      <c r="A7" s="1923"/>
      <c r="B7" s="2417">
        <f>COVER!A13</f>
        <v>17054021026</v>
      </c>
      <c r="C7" s="2417"/>
      <c r="D7" s="241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2118</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t="s">
        <v>2096</v>
      </c>
      <c r="C25" s="1934" t="s">
        <v>2096</v>
      </c>
      <c r="D25" s="1937"/>
      <c r="E25" s="1936" t="s">
        <v>2119</v>
      </c>
    </row>
    <row r="26" spans="1:11" ht="12" customHeight="1" x14ac:dyDescent="0.2">
      <c r="A26" s="1933" t="s">
        <v>1924</v>
      </c>
      <c r="B26" s="1934" t="s">
        <v>2096</v>
      </c>
      <c r="C26" s="1934" t="s">
        <v>2096</v>
      </c>
      <c r="D26" s="1937"/>
      <c r="E26" s="1936" t="s">
        <v>2120</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t="s">
        <v>2096</v>
      </c>
      <c r="C29" s="1934" t="s">
        <v>2096</v>
      </c>
      <c r="D29" s="1937"/>
      <c r="E29" s="1936" t="s">
        <v>2121</v>
      </c>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2122</v>
      </c>
      <c r="K31" s="1947"/>
    </row>
    <row r="32" spans="1:11" ht="12" customHeight="1" x14ac:dyDescent="0.2">
      <c r="A32" s="1933" t="s">
        <v>1930</v>
      </c>
      <c r="B32" s="1934" t="s">
        <v>2096</v>
      </c>
      <c r="C32" s="1934" t="s">
        <v>2096</v>
      </c>
      <c r="D32" s="1937"/>
      <c r="E32" s="1936" t="s">
        <v>2123</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C22" sqref="AC2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Hartsburg Emden CUSD 21</v>
      </c>
      <c r="J6" s="2437"/>
    </row>
    <row r="7" spans="1:10" x14ac:dyDescent="0.2">
      <c r="A7" s="2438" t="s">
        <v>1015</v>
      </c>
      <c r="B7" s="2439"/>
      <c r="C7" s="2439"/>
      <c r="D7" s="2439"/>
      <c r="E7" s="2440"/>
      <c r="F7" s="1604"/>
      <c r="G7" s="1593"/>
      <c r="H7" s="1603" t="s">
        <v>431</v>
      </c>
      <c r="I7" s="2441">
        <f>COVER!A13</f>
        <v>17054021026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122969</v>
      </c>
      <c r="F12" s="1632"/>
      <c r="G12" s="1631">
        <f t="shared" ref="G12:G18" si="0">SUM(E12:F12)</f>
        <v>122969</v>
      </c>
      <c r="H12" s="1633">
        <v>112460</v>
      </c>
      <c r="I12" s="1632"/>
      <c r="J12" s="1631">
        <f t="shared" ref="J12:J18" si="1">SUM(H12:I12)</f>
        <v>112460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122969</v>
      </c>
      <c r="F19" s="1639">
        <f t="shared" si="2"/>
        <v>0</v>
      </c>
      <c r="G19" s="1639">
        <f t="shared" si="2"/>
        <v>122969</v>
      </c>
      <c r="H19" s="1639">
        <f t="shared" si="2"/>
        <v>112460</v>
      </c>
      <c r="I19" s="1639">
        <f t="shared" si="2"/>
        <v>0</v>
      </c>
      <c r="J19" s="1639">
        <f t="shared" si="2"/>
        <v>112460</v>
      </c>
    </row>
    <row r="20" spans="1:10" ht="25.5" customHeight="1" thickTop="1" x14ac:dyDescent="0.2">
      <c r="A20" s="1627">
        <v>9</v>
      </c>
      <c r="B20" s="2448" t="s">
        <v>2021</v>
      </c>
      <c r="C20" s="2446"/>
      <c r="D20" s="2447"/>
      <c r="E20" s="1640"/>
      <c r="F20" s="1640"/>
      <c r="G20" s="1640"/>
      <c r="H20" s="1640"/>
      <c r="I20" s="1640"/>
      <c r="J20" s="1641">
        <f>IF(AND(G19&gt;0,J19&gt;0),(((J19-G19)/G19)),"Enter Budget Data")</f>
        <v>-8.5460563231383513E-2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1895</v>
      </c>
      <c r="G27" s="2449"/>
    </row>
    <row r="28" spans="1:10" ht="28.5" customHeight="1" x14ac:dyDescent="0.2">
      <c r="B28" s="1642"/>
      <c r="C28" s="2451"/>
      <c r="D28" s="2451"/>
      <c r="E28" s="1909"/>
      <c r="F28" s="2451"/>
      <c r="G28" s="2451"/>
    </row>
    <row r="29" spans="1:10" x14ac:dyDescent="0.2">
      <c r="B29" s="1642"/>
      <c r="C29" s="1903" t="s">
        <v>2028</v>
      </c>
      <c r="E29" s="1908"/>
      <c r="F29" s="2450" t="s">
        <v>1896</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2094</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zoomScale="110" zoomScaleNormal="110" workbookViewId="0">
      <selection activeCell="AC22" sqref="AC22"/>
    </sheetView>
  </sheetViews>
  <sheetFormatPr defaultRowHeight="12.75" x14ac:dyDescent="0.2"/>
  <cols>
    <col min="1" max="1" width="3" customWidth="1"/>
    <col min="2" max="2" width="95.42578125" customWidth="1"/>
    <col min="3" max="3" width="3.140625" customWidth="1"/>
    <col min="4" max="4" width="11.5703125" style="2107" bestFit="1" customWidth="1"/>
  </cols>
  <sheetData>
    <row r="2" spans="1:4" x14ac:dyDescent="0.2">
      <c r="A2" s="133" t="s">
        <v>294</v>
      </c>
    </row>
    <row r="3" spans="1:4" x14ac:dyDescent="0.2">
      <c r="A3" t="s">
        <v>295</v>
      </c>
    </row>
    <row r="5" spans="1:4" ht="13.5" thickBot="1" x14ac:dyDescent="0.25">
      <c r="A5" s="385">
        <v>1</v>
      </c>
      <c r="B5" t="s">
        <v>2124</v>
      </c>
      <c r="D5" s="2108">
        <v>14113</v>
      </c>
    </row>
    <row r="6" spans="1:4" ht="13.5" thickTop="1" x14ac:dyDescent="0.2">
      <c r="A6" s="385"/>
      <c r="B6" t="s">
        <v>2125</v>
      </c>
    </row>
    <row r="7" spans="1:4" x14ac:dyDescent="0.2">
      <c r="A7" s="385"/>
    </row>
    <row r="8" spans="1:4" ht="13.5" thickBot="1" x14ac:dyDescent="0.25">
      <c r="A8" s="385">
        <v>2</v>
      </c>
      <c r="B8" t="s">
        <v>2131</v>
      </c>
      <c r="D8" s="2108">
        <v>100</v>
      </c>
    </row>
    <row r="9" spans="1:4" ht="13.5" thickTop="1" x14ac:dyDescent="0.2">
      <c r="A9" s="385"/>
      <c r="B9" t="s">
        <v>2132</v>
      </c>
    </row>
    <row r="10" spans="1:4" x14ac:dyDescent="0.2">
      <c r="A10" s="385"/>
    </row>
    <row r="11" spans="1:4" ht="13.5" thickBot="1" x14ac:dyDescent="0.25">
      <c r="A11" s="386">
        <v>3</v>
      </c>
      <c r="B11" t="s">
        <v>2126</v>
      </c>
      <c r="D11" s="2108">
        <v>31230</v>
      </c>
    </row>
    <row r="12" spans="1:4" ht="13.5" thickTop="1" x14ac:dyDescent="0.2">
      <c r="A12" s="386"/>
      <c r="B12" t="s">
        <v>2127</v>
      </c>
    </row>
    <row r="13" spans="1:4" x14ac:dyDescent="0.2">
      <c r="A13" s="386"/>
    </row>
    <row r="14" spans="1:4" ht="13.5" thickBot="1" x14ac:dyDescent="0.25">
      <c r="A14" s="386">
        <v>4</v>
      </c>
      <c r="B14" t="s">
        <v>2128</v>
      </c>
      <c r="D14" s="2108">
        <v>15277</v>
      </c>
    </row>
    <row r="15" spans="1:4" ht="13.5" thickTop="1" x14ac:dyDescent="0.2">
      <c r="A15" s="386"/>
      <c r="B15" t="s">
        <v>2129</v>
      </c>
    </row>
    <row r="16" spans="1:4" x14ac:dyDescent="0.2">
      <c r="A16" s="386"/>
    </row>
    <row r="17" spans="1:2" x14ac:dyDescent="0.2">
      <c r="A17" s="386">
        <v>5</v>
      </c>
      <c r="B17" s="2454" t="s">
        <v>2130</v>
      </c>
    </row>
    <row r="18" spans="1:2" x14ac:dyDescent="0.2">
      <c r="A18" s="386"/>
      <c r="B18" s="2454"/>
    </row>
    <row r="19" spans="1:2" x14ac:dyDescent="0.2">
      <c r="A19" s="386"/>
      <c r="B19" s="2454"/>
    </row>
    <row r="20" spans="1:2" x14ac:dyDescent="0.2">
      <c r="A20" s="386"/>
      <c r="B20" s="2454"/>
    </row>
    <row r="21" spans="1:2" x14ac:dyDescent="0.2">
      <c r="A21" s="386"/>
      <c r="B21" s="2454"/>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Hartsburg Emden CUSD 21</v>
      </c>
    </row>
    <row r="64" spans="1:2" x14ac:dyDescent="0.2">
      <c r="B64" s="393">
        <f>COVER!A13</f>
        <v>17054021026</v>
      </c>
    </row>
  </sheetData>
  <mergeCells count="1">
    <mergeCell ref="B17:B21"/>
  </mergeCells>
  <phoneticPr fontId="9" type="noConversion"/>
  <pageMargins left="0.6" right="0.25" top="0.75" bottom="0.75" header="0.3" footer="0.3"/>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AC22" sqref="AC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6" right="0.2" top="1" bottom="1" header="0.5" footer="0.5"/>
  <pageSetup scale="85"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27" sqref="C27"/>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714375</xdr:colOff>
                <xdr:row>3</xdr:row>
                <xdr:rowOff>38100</xdr:rowOff>
              </from>
              <to>
                <xdr:col>0</xdr:col>
                <xdr:colOff>1628775</xdr:colOff>
                <xdr:row>7</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1990725</xdr:colOff>
                <xdr:row>3</xdr:row>
                <xdr:rowOff>28575</xdr:rowOff>
              </from>
              <to>
                <xdr:col>1</xdr:col>
                <xdr:colOff>9525</xdr:colOff>
                <xdr:row>7</xdr:row>
                <xdr:rowOff>66675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533400</xdr:colOff>
                <xdr:row>2</xdr:row>
                <xdr:rowOff>161925</xdr:rowOff>
              </from>
              <to>
                <xdr:col>3</xdr:col>
                <xdr:colOff>238125</xdr:colOff>
                <xdr:row>7</xdr:row>
                <xdr:rowOff>123825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C22" sqref="AC2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19"/>
      <c r="H2" s="1819"/>
    </row>
    <row r="3" spans="1:8" ht="46.5" customHeight="1" x14ac:dyDescent="0.2">
      <c r="A3" s="2468" t="s">
        <v>1724</v>
      </c>
      <c r="B3" s="2469"/>
      <c r="C3" s="2469"/>
      <c r="D3" s="2469"/>
      <c r="E3" s="2469"/>
      <c r="F3" s="2470"/>
      <c r="G3" s="1819"/>
      <c r="H3" s="1819"/>
    </row>
    <row r="4" spans="1:8" s="1571" customFormat="1" ht="41.25" customHeight="1" x14ac:dyDescent="0.2">
      <c r="A4" s="2471" t="s">
        <v>1877</v>
      </c>
      <c r="B4" s="2472"/>
      <c r="C4" s="2472"/>
      <c r="D4" s="2472"/>
      <c r="E4" s="2472"/>
      <c r="F4" s="2473"/>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2073943</v>
      </c>
      <c r="C6" s="1574">
        <f>'Acct Summary 7-8'!D8</f>
        <v>259408</v>
      </c>
      <c r="D6" s="1574">
        <f>'Acct Summary 7-8'!F8</f>
        <v>175519</v>
      </c>
      <c r="E6" s="1574">
        <f>'Acct Summary 7-8'!I8</f>
        <v>19375</v>
      </c>
      <c r="F6" s="1574">
        <f>SUM(B6:E6)</f>
        <v>2528245</v>
      </c>
    </row>
    <row r="7" spans="1:8" s="1575" customFormat="1" ht="14.25" customHeight="1" thickBot="1" x14ac:dyDescent="0.25">
      <c r="A7" s="1573" t="s">
        <v>1636</v>
      </c>
      <c r="B7" s="1576">
        <f>'Acct Summary 7-8'!C17</f>
        <v>2009769</v>
      </c>
      <c r="C7" s="1576">
        <f>'Acct Summary 7-8'!D17</f>
        <v>260687</v>
      </c>
      <c r="D7" s="1576">
        <f>'Acct Summary 7-8'!F17</f>
        <v>202808</v>
      </c>
      <c r="E7" s="1835"/>
      <c r="F7" s="1574">
        <f>SUM(B7:E7)</f>
        <v>2473264</v>
      </c>
    </row>
    <row r="8" spans="1:8" s="1575" customFormat="1" ht="14.25" thickTop="1" thickBot="1" x14ac:dyDescent="0.25">
      <c r="A8" s="1577" t="s">
        <v>1637</v>
      </c>
      <c r="B8" s="1578">
        <f>(B6-B7)</f>
        <v>64174</v>
      </c>
      <c r="C8" s="1578">
        <f>(C6-C7)</f>
        <v>-1279</v>
      </c>
      <c r="D8" s="1578">
        <f>(D6-D7)</f>
        <v>-27289</v>
      </c>
      <c r="E8" s="1576">
        <f>(E6-E7)</f>
        <v>19375</v>
      </c>
      <c r="F8" s="1579">
        <f>SUM(F6-F7)</f>
        <v>54981</v>
      </c>
    </row>
    <row r="9" spans="1:8" s="1575" customFormat="1" ht="14.25" thickTop="1" thickBot="1" x14ac:dyDescent="0.25">
      <c r="A9" s="1580" t="s">
        <v>2023</v>
      </c>
      <c r="B9" s="1581">
        <f>'Acct Summary 7-8'!C81</f>
        <v>495820</v>
      </c>
      <c r="C9" s="1581">
        <f>'Acct Summary 7-8'!D81</f>
        <v>202613</v>
      </c>
      <c r="D9" s="1581">
        <f>'Acct Summary 7-8'!F81</f>
        <v>356148</v>
      </c>
      <c r="E9" s="1581">
        <f>'Acct Summary 7-8'!I81</f>
        <v>610197</v>
      </c>
      <c r="F9" s="1660">
        <f>SUM(B9:E9)</f>
        <v>1664778</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1951</v>
      </c>
      <c r="B14" s="2458"/>
      <c r="C14" s="2458"/>
      <c r="D14" s="2458"/>
      <c r="E14" s="2458"/>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4"/>
      <c r="B8" s="2475"/>
      <c r="C8" s="2475"/>
      <c r="D8" s="2476"/>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9" t="s">
        <v>1890</v>
      </c>
      <c r="D11" s="2480"/>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1914</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Hartsburg Emden CUSD 21</v>
      </c>
      <c r="B7" s="2499"/>
      <c r="C7" s="2499"/>
      <c r="D7" s="2511"/>
      <c r="E7" s="2512">
        <f>COVER!A13</f>
        <v>17054021026</v>
      </c>
      <c r="F7" s="2513"/>
      <c r="G7" s="2514" t="str">
        <f>COVER!T23</f>
        <v>060-004413</v>
      </c>
      <c r="H7" s="2515"/>
      <c r="I7" s="2515"/>
      <c r="J7" s="2515"/>
      <c r="K7" s="2515"/>
      <c r="L7" s="2516"/>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J.M. ABBOTT &amp; ASSOCIATES, LTD.</v>
      </c>
      <c r="H9" s="2505"/>
      <c r="I9" s="2505"/>
      <c r="J9" s="2505"/>
      <c r="K9" s="2505"/>
      <c r="L9" s="2519"/>
    </row>
    <row r="10" spans="1:29" ht="13.5" customHeight="1" x14ac:dyDescent="0.2">
      <c r="A10" s="2495" t="str">
        <f>COVER!A38</f>
        <v>TERRY WISNIEWSKI</v>
      </c>
      <c r="B10" s="2496"/>
      <c r="C10" s="2496"/>
      <c r="D10" s="2496"/>
      <c r="E10" s="2496"/>
      <c r="F10" s="2497"/>
      <c r="G10" s="2486" t="str">
        <f>COVER!T17</f>
        <v>207 S. MCLEAN STREET</v>
      </c>
      <c r="H10" s="2488"/>
      <c r="I10" s="2488"/>
      <c r="J10" s="2488"/>
      <c r="K10" s="2488"/>
      <c r="L10" s="2501"/>
    </row>
    <row r="11" spans="1:29" ht="13.5" customHeight="1" x14ac:dyDescent="0.2">
      <c r="A11" s="2006" t="s">
        <v>1908</v>
      </c>
      <c r="B11" s="1958"/>
      <c r="C11" s="1948"/>
      <c r="D11" s="1960"/>
      <c r="E11" s="1948"/>
      <c r="F11" s="1949"/>
      <c r="G11" s="2486" t="str">
        <f>COVER!T19</f>
        <v>LINCOLN</v>
      </c>
      <c r="H11" s="2488"/>
      <c r="I11" s="2488"/>
      <c r="J11" s="2001" t="str">
        <f>COVER!X19</f>
        <v>IL</v>
      </c>
      <c r="K11" s="2001">
        <f>COVER!Z19</f>
        <v>62656</v>
      </c>
      <c r="L11" s="2000"/>
    </row>
    <row r="12" spans="1:29" ht="13.5" customHeight="1" x14ac:dyDescent="0.2">
      <c r="A12" s="2502" t="s">
        <v>1907</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1909</v>
      </c>
      <c r="H13" s="1951"/>
      <c r="I13" s="2506" t="str">
        <f>COVER!T25</f>
        <v>deb@jmabbott.com</v>
      </c>
      <c r="J13" s="2507"/>
      <c r="K13" s="2507"/>
      <c r="L13" s="2508"/>
    </row>
    <row r="14" spans="1:29" ht="13.5" customHeight="1" x14ac:dyDescent="0.2">
      <c r="A14" s="2486" t="str">
        <f>COVER!A19</f>
        <v>400 WEST FRONT STREET</v>
      </c>
      <c r="B14" s="2487"/>
      <c r="C14" s="2487"/>
      <c r="D14" s="2487"/>
      <c r="E14" s="1999">
        <v>0</v>
      </c>
      <c r="F14" s="1293"/>
      <c r="G14" s="2011" t="s">
        <v>1386</v>
      </c>
      <c r="H14" s="1279"/>
      <c r="I14" s="1279"/>
      <c r="J14" s="1279"/>
      <c r="K14" s="1279"/>
      <c r="L14" s="1950"/>
    </row>
    <row r="15" spans="1:29" ht="13.5" customHeight="1" x14ac:dyDescent="0.2">
      <c r="A15" s="2486" t="str">
        <f>COVER!A21</f>
        <v xml:space="preserve">HARTSBURG  </v>
      </c>
      <c r="B15" s="2488"/>
      <c r="C15" s="2488"/>
      <c r="D15" s="1278"/>
      <c r="E15" s="1919"/>
      <c r="F15" s="1292"/>
      <c r="G15" s="1998" t="str">
        <f>COVER!T15</f>
        <v>DEBRA CURRY</v>
      </c>
      <c r="H15" s="1279"/>
      <c r="I15" s="1279"/>
      <c r="J15" s="1279"/>
      <c r="K15" s="1279"/>
      <c r="L15" s="1950"/>
    </row>
    <row r="16" spans="1:29" ht="12.2" customHeight="1" x14ac:dyDescent="0.2">
      <c r="A16" s="1998"/>
      <c r="B16" s="1501"/>
      <c r="C16" s="2001">
        <f>COVER!A25</f>
        <v>62643</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217-735-1576</v>
      </c>
      <c r="H18" s="2499"/>
      <c r="I18" s="2499"/>
      <c r="J18" s="2499"/>
      <c r="K18" s="2498" t="str">
        <f>COVER!X21</f>
        <v>217-735-5866</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Hartsburg Emden CUSD 21</v>
      </c>
      <c r="B1" s="2521"/>
      <c r="C1" s="2521"/>
      <c r="D1" s="2521"/>
    </row>
    <row r="2" spans="1:11" s="2005" customFormat="1" ht="12.75" x14ac:dyDescent="0.2">
      <c r="A2" s="2522">
        <f>'Single Audit Cover'!E7</f>
        <v>17054021026</v>
      </c>
      <c r="B2" s="2523"/>
      <c r="C2" s="2523"/>
      <c r="D2" s="2523"/>
    </row>
    <row r="3" spans="1:11" s="2005" customFormat="1" ht="12.75" x14ac:dyDescent="0.2">
      <c r="A3" s="2520" t="s">
        <v>1899</v>
      </c>
      <c r="B3" s="2521"/>
      <c r="C3" s="2521"/>
      <c r="D3" s="2521"/>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Hartsburg Emden CUSD 21</v>
      </c>
      <c r="B1" s="2526"/>
      <c r="C1" s="2526"/>
      <c r="D1" s="2526"/>
      <c r="E1" s="2526"/>
    </row>
    <row r="2" spans="1:5" x14ac:dyDescent="0.2">
      <c r="A2" s="2527">
        <f>'Single Audit Cover'!E7</f>
        <v>17054021026</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141110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15596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156706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156706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156706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Hartsburg Emden CUSD 21</v>
      </c>
      <c r="B1" s="2540"/>
      <c r="C1" s="2540"/>
      <c r="D1" s="2540"/>
      <c r="E1" s="1411"/>
    </row>
    <row r="2" spans="1:7" ht="13.5" customHeight="1" x14ac:dyDescent="0.2">
      <c r="A2" s="2541">
        <f>'Single Audit Cover'!E7</f>
        <v>17054021026</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1848</v>
      </c>
      <c r="C6" s="1350"/>
      <c r="D6" s="1350"/>
    </row>
    <row r="7" spans="1:7" ht="60.95" customHeight="1" x14ac:dyDescent="0.2">
      <c r="A7" s="2538" t="s">
        <v>1903</v>
      </c>
      <c r="B7" s="2538"/>
      <c r="C7" s="2538"/>
      <c r="D7" s="2538"/>
      <c r="E7" s="2538"/>
      <c r="F7" s="2538"/>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8" t="s">
        <v>1849</v>
      </c>
      <c r="B13" s="2538"/>
      <c r="C13" s="2538"/>
      <c r="D13" s="2538"/>
      <c r="E13" s="2538"/>
      <c r="F13" s="2538"/>
    </row>
    <row r="14" spans="1:7" ht="9.75" customHeight="1" x14ac:dyDescent="0.2">
      <c r="C14" s="1338"/>
      <c r="D14" s="1338"/>
    </row>
    <row r="15" spans="1:7" ht="13.5" customHeight="1" x14ac:dyDescent="0.2">
      <c r="C15" s="1737" t="s">
        <v>1493</v>
      </c>
      <c r="D15" s="2536" t="s">
        <v>1492</v>
      </c>
      <c r="E15" s="2536"/>
      <c r="F15" s="2536"/>
    </row>
    <row r="16" spans="1:7" ht="13.5" customHeight="1" x14ac:dyDescent="0.2">
      <c r="A16" s="1370"/>
      <c r="B16" s="1342" t="s">
        <v>1491</v>
      </c>
      <c r="C16" s="1737" t="s">
        <v>1490</v>
      </c>
      <c r="D16" s="2537" t="s">
        <v>2072</v>
      </c>
      <c r="E16" s="2537"/>
      <c r="F16" s="2537"/>
    </row>
    <row r="17" spans="1:6" ht="20.45" customHeight="1" x14ac:dyDescent="0.2">
      <c r="A17" s="2048"/>
      <c r="B17" s="2049"/>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2" t="s">
        <v>2073</v>
      </c>
      <c r="B32" s="2532"/>
      <c r="C32" s="2532"/>
      <c r="D32" s="2532"/>
      <c r="E32" s="2532"/>
      <c r="F32" s="2532"/>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3">
        <f>+C33+C34</f>
        <v>0</v>
      </c>
      <c r="F34" s="2534"/>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5" t="s">
        <v>2076</v>
      </c>
      <c r="C49" s="2535"/>
      <c r="D49" s="2535"/>
      <c r="E49" s="1401"/>
    </row>
    <row r="50" spans="1:5" s="1355" customFormat="1" ht="3.75" customHeight="1" x14ac:dyDescent="0.2">
      <c r="A50" s="1402"/>
      <c r="B50" s="2054"/>
      <c r="C50" s="2054"/>
      <c r="D50" s="2054"/>
      <c r="E50" s="1401"/>
    </row>
    <row r="51" spans="1:5" s="1355" customFormat="1" ht="20.25" customHeight="1" x14ac:dyDescent="0.2">
      <c r="A51" s="1400">
        <v>6</v>
      </c>
      <c r="B51" s="2530" t="s">
        <v>1944</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Hartsburg Emden CUSD 21</v>
      </c>
      <c r="C1" s="2548"/>
      <c r="D1" s="2548"/>
      <c r="E1" s="2548"/>
      <c r="F1" s="2548"/>
      <c r="G1" s="2548"/>
      <c r="H1" s="2548"/>
      <c r="I1" s="2548"/>
      <c r="J1" s="2548"/>
      <c r="K1" s="2548"/>
      <c r="L1" s="2548"/>
      <c r="M1" s="2548"/>
    </row>
    <row r="2" spans="2:14" ht="15" x14ac:dyDescent="0.2">
      <c r="B2" s="2549">
        <f>'Single Audit Cover'!E7</f>
        <v>17054021026</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Hartsburg Emden CUSD 21</v>
      </c>
      <c r="C1" s="2564"/>
      <c r="D1" s="2564"/>
      <c r="E1" s="2564"/>
      <c r="F1" s="2564"/>
      <c r="G1" s="2564"/>
      <c r="H1" s="2564"/>
      <c r="I1" s="2564"/>
      <c r="J1" s="1438"/>
    </row>
    <row r="2" spans="2:10" s="1350" customFormat="1" ht="12.75" customHeight="1" x14ac:dyDescent="0.2">
      <c r="B2" s="2565">
        <f>'Single Audit Cover'!E7</f>
        <v>17054021026</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2079</v>
      </c>
      <c r="H37" s="2571"/>
      <c r="I37" s="2572"/>
    </row>
    <row r="38" spans="2:9" ht="16.5" customHeight="1" x14ac:dyDescent="0.2">
      <c r="B38" s="2061"/>
      <c r="C38" s="2559"/>
      <c r="D38" s="2560"/>
      <c r="E38" s="2560"/>
      <c r="F38" s="2561"/>
      <c r="G38" s="2573"/>
      <c r="H38" s="2574"/>
      <c r="I38" s="2575"/>
    </row>
    <row r="39" spans="2:9" ht="16.5" customHeight="1" x14ac:dyDescent="0.2">
      <c r="B39" s="2061"/>
      <c r="C39" s="2559"/>
      <c r="D39" s="2560"/>
      <c r="E39" s="2560"/>
      <c r="F39" s="2561"/>
      <c r="G39" s="2562"/>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2080</v>
      </c>
      <c r="D43" s="2553"/>
      <c r="E43" s="2553"/>
      <c r="F43" s="2554"/>
      <c r="G43" s="2555">
        <f>SUM(G38:I42)</f>
        <v>0</v>
      </c>
      <c r="H43" s="2555"/>
      <c r="I43" s="2555"/>
    </row>
    <row r="44" spans="2:9" ht="12.75" customHeight="1" x14ac:dyDescent="0.2"/>
    <row r="45" spans="2:9" ht="12.75" customHeight="1" x14ac:dyDescent="0.2">
      <c r="B45" s="1430" t="s">
        <v>2081</v>
      </c>
      <c r="D45" s="2556">
        <v>0</v>
      </c>
      <c r="E45" s="2557"/>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Hartsburg Emden CUSD 21</v>
      </c>
      <c r="C1" s="2563"/>
      <c r="D1" s="2563"/>
      <c r="E1" s="2563"/>
      <c r="F1" s="2563"/>
      <c r="G1" s="2563"/>
      <c r="H1" s="2563"/>
      <c r="I1" s="2563"/>
      <c r="J1" s="2563"/>
      <c r="K1" s="2563"/>
      <c r="L1" s="1471"/>
      <c r="M1" s="1471"/>
    </row>
    <row r="2" spans="1:13" ht="12" customHeight="1" x14ac:dyDescent="0.2">
      <c r="B2" s="2565">
        <f>'Single Audit Cover'!E7</f>
        <v>17054021026</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Hartsburg Emden CUSD 21</v>
      </c>
      <c r="C1" s="2585"/>
      <c r="D1" s="2585"/>
      <c r="E1" s="2585"/>
      <c r="F1" s="2585"/>
      <c r="G1" s="2585"/>
      <c r="H1" s="2585"/>
      <c r="I1" s="2585"/>
      <c r="J1" s="2585"/>
      <c r="K1" s="2585"/>
      <c r="L1" s="1490"/>
    </row>
    <row r="2" spans="1:12" ht="12.75" customHeight="1" x14ac:dyDescent="0.2">
      <c r="B2" s="2586">
        <f>'Single Audit Cover'!E7</f>
        <v>17054021026</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Hartsburg Emden CUSD 21</v>
      </c>
      <c r="C1" s="2563"/>
      <c r="D1" s="2563"/>
      <c r="E1" s="1500"/>
    </row>
    <row r="2" spans="2:5" s="1370" customFormat="1" ht="12.75" customHeight="1" x14ac:dyDescent="0.2">
      <c r="B2" s="2565">
        <f>'Single Audit Cover'!E7</f>
        <v>17054021026</v>
      </c>
      <c r="C2" s="2565"/>
      <c r="D2" s="2565"/>
      <c r="E2" s="1499"/>
    </row>
    <row r="3" spans="2:5" s="1331" customFormat="1" ht="12.75" customHeight="1" x14ac:dyDescent="0.2">
      <c r="B3" s="2545" t="s">
        <v>1561</v>
      </c>
      <c r="C3" s="2545"/>
      <c r="D3" s="2545"/>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Hartsburg Emden CUSD 21</v>
      </c>
      <c r="C1" s="2563"/>
      <c r="D1" s="2563"/>
      <c r="E1" s="2563"/>
      <c r="F1" s="1490"/>
      <c r="G1" s="1490"/>
      <c r="H1" s="1490"/>
      <c r="I1" s="1490"/>
      <c r="J1" s="1490"/>
      <c r="K1" s="1490"/>
      <c r="L1" s="1490"/>
    </row>
    <row r="2" spans="2:12" ht="13.5" customHeight="1" x14ac:dyDescent="0.2">
      <c r="B2" s="2565">
        <f>'Single Audit Cover'!E7</f>
        <v>17054021026</v>
      </c>
      <c r="C2" s="2565"/>
      <c r="D2" s="2565"/>
      <c r="E2" s="2565"/>
      <c r="F2" s="1489"/>
      <c r="G2" s="1489"/>
      <c r="H2" s="1489"/>
      <c r="I2" s="1489"/>
      <c r="J2" s="1489"/>
      <c r="K2" s="1489"/>
      <c r="L2" s="1489"/>
    </row>
    <row r="3" spans="2:12" ht="13.5" customHeight="1" x14ac:dyDescent="0.2">
      <c r="B3" s="2545" t="s">
        <v>1569</v>
      </c>
      <c r="C3" s="2545"/>
      <c r="D3" s="2545"/>
      <c r="E3" s="2545"/>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17054021026</v>
      </c>
    </row>
    <row r="3" spans="1:2" x14ac:dyDescent="0.2">
      <c r="A3" t="s">
        <v>1110</v>
      </c>
      <c r="B3" s="1221" t="str">
        <f>COVER!A15</f>
        <v>LOGAN</v>
      </c>
    </row>
    <row r="4" spans="1:2" x14ac:dyDescent="0.2">
      <c r="A4" t="s">
        <v>1166</v>
      </c>
      <c r="B4" s="1221" t="str">
        <f>COVER!A17</f>
        <v>Hartsburg Emden CUSD 21</v>
      </c>
    </row>
    <row r="5" spans="1:2" x14ac:dyDescent="0.2">
      <c r="A5" t="s">
        <v>799</v>
      </c>
      <c r="B5" s="1221" t="str">
        <f>COVER!A38</f>
        <v>TERRY WISNIEWSKI</v>
      </c>
    </row>
    <row r="6" spans="1:2" x14ac:dyDescent="0.2">
      <c r="A6" t="s">
        <v>804</v>
      </c>
      <c r="B6" s="1221">
        <f>COVER!P35</f>
        <v>0</v>
      </c>
    </row>
    <row r="7" spans="1:2" x14ac:dyDescent="0.2">
      <c r="A7" t="s">
        <v>800</v>
      </c>
      <c r="B7" s="1221">
        <f>COVER!I38</f>
        <v>0</v>
      </c>
    </row>
    <row r="8" spans="1:2" x14ac:dyDescent="0.2">
      <c r="A8" t="s">
        <v>801</v>
      </c>
      <c r="B8" s="1221" t="str">
        <f>COVER!T38</f>
        <v>MARK JONTRY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060-004413</v>
      </c>
    </row>
    <row r="16" spans="1:2" x14ac:dyDescent="0.2">
      <c r="A16" t="s">
        <v>490</v>
      </c>
      <c r="B16" s="1221" t="str">
        <f>COVER!T13</f>
        <v>J.M. ABBOTT &amp; ASSOCIATES, LTD.</v>
      </c>
    </row>
    <row r="17" spans="1:2" x14ac:dyDescent="0.2">
      <c r="A17" t="s">
        <v>1030</v>
      </c>
      <c r="B17" s="1221" t="str">
        <f>COVER!T15</f>
        <v>DEBRA CURRY</v>
      </c>
    </row>
    <row r="18" spans="1:2" x14ac:dyDescent="0.2">
      <c r="A18" t="s">
        <v>1345</v>
      </c>
      <c r="B18" s="1221" t="str">
        <f>COVER!T17</f>
        <v>207 S. MCLEAN STREET</v>
      </c>
    </row>
    <row r="19" spans="1:2" x14ac:dyDescent="0.2">
      <c r="A19" t="s">
        <v>1032</v>
      </c>
      <c r="B19" s="1221" t="str">
        <f>COVER!T25</f>
        <v>deb@jmabbott.com</v>
      </c>
    </row>
    <row r="20" spans="1:2" x14ac:dyDescent="0.2">
      <c r="A20" t="s">
        <v>1033</v>
      </c>
      <c r="B20" s="1221" t="str">
        <f>COVER!T19</f>
        <v>LINCOLN</v>
      </c>
    </row>
    <row r="21" spans="1:2" x14ac:dyDescent="0.2">
      <c r="A21" t="s">
        <v>558</v>
      </c>
      <c r="B21" s="1221" t="str">
        <f>COVER!X19</f>
        <v>IL</v>
      </c>
    </row>
    <row r="22" spans="1:2" x14ac:dyDescent="0.2">
      <c r="A22" t="s">
        <v>1034</v>
      </c>
      <c r="B22" s="1221">
        <f>COVER!Z19</f>
        <v>62656</v>
      </c>
    </row>
    <row r="23" spans="1:2" x14ac:dyDescent="0.2">
      <c r="A23" t="s">
        <v>1347</v>
      </c>
      <c r="B23" s="1221" t="str">
        <f>COVER!T21</f>
        <v>217-735-1576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200199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495820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495820</v>
      </c>
      <c r="D92" s="13" t="str">
        <f t="shared" si="0"/>
        <v>Error?</v>
      </c>
    </row>
    <row r="93" spans="1:4" x14ac:dyDescent="0.2">
      <c r="A93" s="54">
        <v>32</v>
      </c>
      <c r="B93" s="1221">
        <f>'Assets-Liab 5-6'!C41</f>
        <v>495820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202613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197363</v>
      </c>
      <c r="D123" s="13" t="str">
        <f t="shared" si="0"/>
        <v>Error?</v>
      </c>
    </row>
    <row r="124" spans="1:4" x14ac:dyDescent="0.2">
      <c r="A124" s="54">
        <v>63</v>
      </c>
      <c r="B124" s="1221">
        <f>'Assets-Liab 5-6'!D41</f>
        <v>202613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356148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356148</v>
      </c>
      <c r="D170" s="13" t="str">
        <f t="shared" si="1"/>
        <v>Error?</v>
      </c>
    </row>
    <row r="171" spans="1:4" x14ac:dyDescent="0.2">
      <c r="A171" s="54">
        <v>110</v>
      </c>
      <c r="B171" s="1221">
        <f>'Assets-Liab 5-6'!F41</f>
        <v>356148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79802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47509</v>
      </c>
      <c r="D189" s="13" t="str">
        <f t="shared" si="1"/>
        <v>Error?</v>
      </c>
    </row>
    <row r="190" spans="1:4" x14ac:dyDescent="0.2">
      <c r="A190" s="54">
        <v>129</v>
      </c>
      <c r="B190" s="1221">
        <f>'Assets-Liab 5-6'!G41</f>
        <v>79802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353942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353942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10588</v>
      </c>
      <c r="D273" s="13" t="str">
        <f t="shared" si="3"/>
        <v>Error?</v>
      </c>
    </row>
    <row r="274" spans="1:4" x14ac:dyDescent="0.2">
      <c r="A274" s="54">
        <v>213</v>
      </c>
      <c r="B274" s="1221">
        <f>'Assets-Liab 5-6'!M17</f>
        <v>2358933</v>
      </c>
      <c r="D274" s="13" t="str">
        <f t="shared" si="3"/>
        <v>Error?</v>
      </c>
    </row>
    <row r="275" spans="1:4" x14ac:dyDescent="0.2">
      <c r="A275" s="54">
        <v>214</v>
      </c>
      <c r="B275" s="1221">
        <f>'Assets-Liab 5-6'!M18</f>
        <v>0</v>
      </c>
      <c r="D275" s="13" t="str">
        <f t="shared" si="3"/>
        <v>Error?</v>
      </c>
    </row>
    <row r="276" spans="1:4" x14ac:dyDescent="0.2">
      <c r="A276" s="54">
        <v>215</v>
      </c>
      <c r="B276" s="1221">
        <f>'Assets-Liab 5-6'!M19</f>
        <v>1562515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3932036</v>
      </c>
      <c r="C279" s="13" t="s">
        <v>653</v>
      </c>
      <c r="D279" s="13" t="str">
        <f t="shared" si="3"/>
        <v>Error?</v>
      </c>
    </row>
    <row r="280" spans="1:4" x14ac:dyDescent="0.2">
      <c r="A280" s="54">
        <v>219</v>
      </c>
      <c r="B280" s="1221">
        <f>'Assets-Liab 5-6'!M40</f>
        <v>3932036</v>
      </c>
      <c r="D280" s="13" t="str">
        <f t="shared" si="3"/>
        <v>Error?</v>
      </c>
    </row>
    <row r="281" spans="1:4" x14ac:dyDescent="0.2">
      <c r="A281" s="54">
        <v>220</v>
      </c>
      <c r="B281" s="1221">
        <f>'Assets-Liab 5-6'!M41</f>
        <v>3932036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254263</v>
      </c>
      <c r="D283" s="13" t="str">
        <f t="shared" si="3"/>
        <v>Error?</v>
      </c>
    </row>
    <row r="284" spans="1:4" x14ac:dyDescent="0.2">
      <c r="A284" s="54">
        <v>223</v>
      </c>
      <c r="B284" s="1221">
        <f>'Assets-Liab 5-6'!N23</f>
        <v>254263</v>
      </c>
      <c r="C284" s="13" t="s">
        <v>653</v>
      </c>
      <c r="D284" s="13" t="str">
        <f t="shared" si="3"/>
        <v>Error?</v>
      </c>
    </row>
    <row r="285" spans="1:4" x14ac:dyDescent="0.2">
      <c r="A285" s="54">
        <v>224</v>
      </c>
      <c r="B285" s="1221">
        <f>'Assets-Liab 5-6'!N36</f>
        <v>254263</v>
      </c>
      <c r="D285" s="13" t="str">
        <f t="shared" si="3"/>
        <v>Error?</v>
      </c>
    </row>
    <row r="286" spans="1:4" x14ac:dyDescent="0.2">
      <c r="A286" s="82">
        <v>225</v>
      </c>
      <c r="D286" s="13" t="str">
        <f t="shared" si="3"/>
        <v>OK</v>
      </c>
    </row>
    <row r="287" spans="1:4" x14ac:dyDescent="0.2">
      <c r="A287" s="54">
        <v>226</v>
      </c>
      <c r="B287" s="1221">
        <f>'Assets-Liab 5-6'!N37</f>
        <v>254263</v>
      </c>
      <c r="C287" s="13" t="s">
        <v>653</v>
      </c>
      <c r="D287" s="13" t="str">
        <f t="shared" si="3"/>
        <v>Error?</v>
      </c>
    </row>
    <row r="288" spans="1:4" x14ac:dyDescent="0.2">
      <c r="A288" s="54">
        <v>227</v>
      </c>
      <c r="B288" s="1221">
        <f>'Assets-Liab 5-6'!N41</f>
        <v>254263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2528</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803683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45506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961134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33224</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33224</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56838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56838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103456</v>
      </c>
      <c r="D733" s="13" t="str">
        <f t="shared" si="10"/>
        <v>Error?</v>
      </c>
    </row>
    <row r="734" spans="1:4" x14ac:dyDescent="0.2">
      <c r="A734" s="54">
        <v>673</v>
      </c>
      <c r="B734" s="1221">
        <f>'Expenditures 15-22'!C53</f>
        <v>103456</v>
      </c>
      <c r="C734" s="13" t="s">
        <v>653</v>
      </c>
      <c r="D734" s="13" t="str">
        <f t="shared" si="10"/>
        <v>Error?</v>
      </c>
    </row>
    <row r="735" spans="1:4" x14ac:dyDescent="0.2">
      <c r="A735" s="54">
        <v>674</v>
      </c>
      <c r="B735" s="1221">
        <f>'Expenditures 15-22'!C55</f>
        <v>112895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112895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39705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80614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120319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426732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1387866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187754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2513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222210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8908</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8908</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7247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7247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17504</v>
      </c>
      <c r="D791" s="13" t="str">
        <f t="shared" si="11"/>
        <v>Error?</v>
      </c>
    </row>
    <row r="792" spans="1:4" x14ac:dyDescent="0.2">
      <c r="A792" s="54">
        <v>731</v>
      </c>
      <c r="B792" s="1221">
        <f>'Expenditures 15-22'!D53</f>
        <v>17504</v>
      </c>
      <c r="C792" s="13" t="s">
        <v>653</v>
      </c>
      <c r="D792" s="13" t="str">
        <f t="shared" si="11"/>
        <v>Error?</v>
      </c>
    </row>
    <row r="793" spans="1:4" x14ac:dyDescent="0.2">
      <c r="A793" s="54">
        <v>732</v>
      </c>
      <c r="B793" s="1221">
        <f>'Expenditures 15-22'!D55</f>
        <v>15562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15562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864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897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50118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272328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70682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13360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85605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930</v>
      </c>
      <c r="D844" s="13" t="str">
        <f t="shared" si="12"/>
        <v>Error?</v>
      </c>
    </row>
    <row r="845" spans="1:4" x14ac:dyDescent="0.2">
      <c r="A845" s="54">
        <v>784</v>
      </c>
      <c r="B845" s="1221">
        <f>'Expenditures 15-22'!E45</f>
        <v>1317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2247</v>
      </c>
      <c r="C847" s="13" t="s">
        <v>653</v>
      </c>
      <c r="D847" s="13" t="str">
        <f t="shared" si="12"/>
        <v>Error?</v>
      </c>
    </row>
    <row r="848" spans="1:4" x14ac:dyDescent="0.2">
      <c r="A848" s="54">
        <v>787</v>
      </c>
      <c r="B848" s="1221">
        <f>'Expenditures 15-22'!E49</f>
        <v>21727</v>
      </c>
      <c r="D848" s="13" t="str">
        <f t="shared" si="12"/>
        <v>Error?</v>
      </c>
    </row>
    <row r="849" spans="1:4" x14ac:dyDescent="0.2">
      <c r="A849" s="54">
        <v>788</v>
      </c>
      <c r="B849" s="1221">
        <f>'Expenditures 15-22'!E50</f>
        <v>1473</v>
      </c>
      <c r="D849" s="13" t="str">
        <f t="shared" si="12"/>
        <v>Error?</v>
      </c>
    </row>
    <row r="850" spans="1:4" x14ac:dyDescent="0.2">
      <c r="A850" s="54">
        <v>789</v>
      </c>
      <c r="B850" s="1221">
        <f>'Expenditures 15-22'!E53</f>
        <v>48718</v>
      </c>
      <c r="C850" s="13" t="s">
        <v>653</v>
      </c>
      <c r="D850" s="13" t="str">
        <f t="shared" si="12"/>
        <v>Error?</v>
      </c>
    </row>
    <row r="851" spans="1:4" x14ac:dyDescent="0.2">
      <c r="A851" s="54">
        <v>790</v>
      </c>
      <c r="B851" s="1221">
        <f>'Expenditures 15-22'!E55</f>
        <v>1144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1144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1304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255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1559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53668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214121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17995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8517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26850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102</v>
      </c>
      <c r="D902" s="13" t="str">
        <f t="shared" si="13"/>
        <v>Error?</v>
      </c>
    </row>
    <row r="903" spans="1:4" x14ac:dyDescent="0.2">
      <c r="A903" s="54">
        <v>842</v>
      </c>
      <c r="B903" s="1221">
        <f>'Expenditures 15-22'!F45</f>
        <v>2107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2209</v>
      </c>
      <c r="C905" s="13" t="s">
        <v>653</v>
      </c>
      <c r="D905" s="13" t="str">
        <f t="shared" si="13"/>
        <v>Error?</v>
      </c>
    </row>
    <row r="906" spans="1:4" x14ac:dyDescent="0.2">
      <c r="A906" s="54">
        <v>845</v>
      </c>
      <c r="B906" s="1221">
        <f>'Expenditures 15-22'!F49</f>
        <v>1689</v>
      </c>
      <c r="D906" s="13" t="str">
        <f t="shared" si="13"/>
        <v>Error?</v>
      </c>
    </row>
    <row r="907" spans="1:4" x14ac:dyDescent="0.2">
      <c r="A907" s="54">
        <v>846</v>
      </c>
      <c r="B907" s="1221">
        <f>'Expenditures 15-22'!F50</f>
        <v>536</v>
      </c>
      <c r="D907" s="13" t="str">
        <f t="shared" si="13"/>
        <v>Error?</v>
      </c>
    </row>
    <row r="908" spans="1:4" x14ac:dyDescent="0.2">
      <c r="A908" s="54">
        <v>847</v>
      </c>
      <c r="B908" s="1221">
        <f>'Expenditures 15-22'!F53</f>
        <v>2225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774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51967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52741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100</v>
      </c>
      <c r="D928" s="13" t="str">
        <f t="shared" si="13"/>
        <v>Error?</v>
      </c>
    </row>
    <row r="929" spans="1:4" x14ac:dyDescent="0.2">
      <c r="A929" s="54">
        <v>868</v>
      </c>
      <c r="B929" s="1221">
        <f>'Expenditures 15-22'!F74</f>
        <v>57275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84125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6124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6124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6124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3863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3863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41342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45205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1086238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73759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1305786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42132</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42132</v>
      </c>
      <c r="C1115" s="13" t="s">
        <v>653</v>
      </c>
      <c r="D1115" s="13" t="str">
        <f t="shared" si="16"/>
        <v>Error?</v>
      </c>
    </row>
    <row r="1116" spans="1:4" x14ac:dyDescent="0.2">
      <c r="A1116" s="54">
        <v>1055</v>
      </c>
      <c r="B1116" s="1221">
        <f>'Expenditures 15-22'!K44</f>
        <v>1032</v>
      </c>
      <c r="C1116" s="13" t="s">
        <v>653</v>
      </c>
      <c r="D1116" s="13" t="str">
        <f t="shared" si="16"/>
        <v>Error?</v>
      </c>
    </row>
    <row r="1117" spans="1:4" x14ac:dyDescent="0.2">
      <c r="A1117" s="54">
        <v>1056</v>
      </c>
      <c r="B1117" s="1221">
        <f>'Expenditures 15-22'!K45</f>
        <v>67509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68541</v>
      </c>
      <c r="C1119" s="13" t="s">
        <v>653</v>
      </c>
      <c r="D1119" s="13" t="str">
        <f t="shared" si="16"/>
        <v>Error?</v>
      </c>
    </row>
    <row r="1120" spans="1:4" x14ac:dyDescent="0.2">
      <c r="A1120" s="54">
        <v>1059</v>
      </c>
      <c r="B1120" s="1221">
        <f>'Expenditures 15-22'!K49</f>
        <v>23416</v>
      </c>
      <c r="C1120" s="13" t="s">
        <v>653</v>
      </c>
      <c r="D1120" s="13" t="str">
        <f t="shared" si="16"/>
        <v>Error?</v>
      </c>
    </row>
    <row r="1121" spans="1:4" x14ac:dyDescent="0.2">
      <c r="A1121" s="54">
        <v>1060</v>
      </c>
      <c r="B1121" s="1221">
        <f>'Expenditures 15-22'!K50</f>
        <v>122969</v>
      </c>
      <c r="C1121" s="13" t="s">
        <v>653</v>
      </c>
      <c r="D1121" s="13" t="str">
        <f t="shared" si="16"/>
        <v>Error?</v>
      </c>
    </row>
    <row r="1122" spans="1:4" x14ac:dyDescent="0.2">
      <c r="A1122" s="54">
        <v>1061</v>
      </c>
      <c r="B1122" s="1221">
        <f>'Expenditures 15-22'!K53</f>
        <v>171903</v>
      </c>
      <c r="C1122" s="13" t="s">
        <v>653</v>
      </c>
      <c r="D1122" s="13" t="str">
        <f t="shared" si="16"/>
        <v>Error?</v>
      </c>
    </row>
    <row r="1123" spans="1:4" x14ac:dyDescent="0.2">
      <c r="A1123" s="54">
        <v>1062</v>
      </c>
      <c r="B1123" s="1221">
        <f>'Expenditures 15-22'!K55</f>
        <v>129601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129601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41816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133700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175516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100</v>
      </c>
      <c r="C1142" s="13" t="s">
        <v>653</v>
      </c>
      <c r="D1142" s="13" t="str">
        <f t="shared" si="16"/>
        <v>Error?</v>
      </c>
    </row>
    <row r="1143" spans="1:4" x14ac:dyDescent="0.2">
      <c r="A1143" s="54">
        <v>1082</v>
      </c>
      <c r="B1143" s="1221">
        <f>'Expenditures 15-22'!K74</f>
        <v>587793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116190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2009769</v>
      </c>
      <c r="C1152" s="13" t="s">
        <v>653</v>
      </c>
      <c r="D1152" s="13" t="str">
        <f t="shared" si="17"/>
        <v>Error?</v>
      </c>
    </row>
    <row r="1153" spans="1:4" x14ac:dyDescent="0.2">
      <c r="A1153" s="54">
        <v>1092</v>
      </c>
      <c r="B1153" s="1221">
        <f>'Expenditures 15-22'!K115</f>
        <v>64174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126555</v>
      </c>
      <c r="D1221" s="13" t="str">
        <f t="shared" si="18"/>
        <v>Error?</v>
      </c>
    </row>
    <row r="1222" spans="1:4" x14ac:dyDescent="0.2">
      <c r="A1222" s="82">
        <v>1161</v>
      </c>
      <c r="D1222" s="13" t="str">
        <f t="shared" si="18"/>
        <v>OK</v>
      </c>
    </row>
    <row r="1223" spans="1:4" x14ac:dyDescent="0.2">
      <c r="A1223" s="54">
        <v>1162</v>
      </c>
      <c r="B1223" s="1221">
        <f>'Expenditures 15-22'!C127</f>
        <v>126555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126555</v>
      </c>
      <c r="C1225" s="13" t="s">
        <v>653</v>
      </c>
      <c r="D1225" s="13" t="str">
        <f t="shared" si="18"/>
        <v>Error?</v>
      </c>
    </row>
    <row r="1226" spans="1:4" x14ac:dyDescent="0.2">
      <c r="A1226" s="54">
        <v>1165</v>
      </c>
      <c r="B1226" s="1221">
        <f>'Expenditures 15-22'!C150</f>
        <v>126555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4209</v>
      </c>
      <c r="D1229" s="13" t="str">
        <f t="shared" si="18"/>
        <v>Error?</v>
      </c>
    </row>
    <row r="1230" spans="1:4" x14ac:dyDescent="0.2">
      <c r="A1230" s="82">
        <v>1169</v>
      </c>
      <c r="D1230" s="13" t="str">
        <f t="shared" si="18"/>
        <v>OK</v>
      </c>
    </row>
    <row r="1231" spans="1:4" x14ac:dyDescent="0.2">
      <c r="A1231" s="54">
        <v>1170</v>
      </c>
      <c r="B1231" s="1221">
        <f>'Expenditures 15-22'!D127</f>
        <v>4209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4209</v>
      </c>
      <c r="C1233" s="13" t="s">
        <v>653</v>
      </c>
      <c r="D1233" s="13" t="str">
        <f t="shared" si="18"/>
        <v>Error?</v>
      </c>
    </row>
    <row r="1234" spans="1:4" x14ac:dyDescent="0.2">
      <c r="A1234" s="54">
        <v>1173</v>
      </c>
      <c r="B1234" s="1221">
        <f>'Expenditures 15-22'!D150</f>
        <v>4209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74132</v>
      </c>
      <c r="D1237" s="13" t="str">
        <f t="shared" si="18"/>
        <v>Error?</v>
      </c>
    </row>
    <row r="1238" spans="1:4" x14ac:dyDescent="0.2">
      <c r="A1238" s="82">
        <v>1177</v>
      </c>
      <c r="D1238" s="13" t="str">
        <f t="shared" si="18"/>
        <v>OK</v>
      </c>
    </row>
    <row r="1239" spans="1:4" x14ac:dyDescent="0.2">
      <c r="A1239" s="54">
        <v>1178</v>
      </c>
      <c r="B1239" s="1221">
        <f>'Expenditures 15-22'!E127</f>
        <v>74132</v>
      </c>
      <c r="C1239" s="13" t="s">
        <v>653</v>
      </c>
      <c r="D1239" s="13" t="str">
        <f t="shared" si="18"/>
        <v>Error?</v>
      </c>
    </row>
    <row r="1240" spans="1:4" x14ac:dyDescent="0.2">
      <c r="A1240" s="54">
        <v>1179</v>
      </c>
      <c r="B1240" s="1221">
        <f>'Expenditures 15-22'!E128</f>
        <v>31230</v>
      </c>
      <c r="D1240" s="13" t="str">
        <f t="shared" si="18"/>
        <v>Error?</v>
      </c>
    </row>
    <row r="1241" spans="1:4" x14ac:dyDescent="0.2">
      <c r="A1241" s="54">
        <v>1180</v>
      </c>
      <c r="B1241" s="1221">
        <f>'Expenditures 15-22'!E129</f>
        <v>105362</v>
      </c>
      <c r="C1241" s="13" t="s">
        <v>653</v>
      </c>
      <c r="D1241" s="13" t="str">
        <f t="shared" si="18"/>
        <v>Error?</v>
      </c>
    </row>
    <row r="1242" spans="1:4" x14ac:dyDescent="0.2">
      <c r="A1242" s="54">
        <v>1181</v>
      </c>
      <c r="B1242" s="1221">
        <f>'Expenditures 15-22'!E150</f>
        <v>105362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20111</v>
      </c>
      <c r="D1245" s="13" t="str">
        <f t="shared" si="18"/>
        <v>Error?</v>
      </c>
    </row>
    <row r="1246" spans="1:4" x14ac:dyDescent="0.2">
      <c r="A1246" s="82">
        <v>1185</v>
      </c>
      <c r="D1246" s="13" t="str">
        <f t="shared" si="18"/>
        <v>OK</v>
      </c>
    </row>
    <row r="1247" spans="1:4" x14ac:dyDescent="0.2">
      <c r="A1247" s="54">
        <v>1186</v>
      </c>
      <c r="B1247" s="1221">
        <f>'Expenditures 15-22'!F127</f>
        <v>20111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20111</v>
      </c>
      <c r="C1249" s="13" t="s">
        <v>653</v>
      </c>
      <c r="D1249" s="13" t="str">
        <f t="shared" si="18"/>
        <v>Error?</v>
      </c>
    </row>
    <row r="1250" spans="1:4" x14ac:dyDescent="0.2">
      <c r="A1250" s="54">
        <v>1189</v>
      </c>
      <c r="B1250" s="1221">
        <f>'Expenditures 15-22'!F150</f>
        <v>20111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4450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4450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4450</v>
      </c>
      <c r="C1258" s="13" t="s">
        <v>653</v>
      </c>
      <c r="D1258" s="13" t="str">
        <f t="shared" si="18"/>
        <v>Error?</v>
      </c>
    </row>
    <row r="1259" spans="1:4" x14ac:dyDescent="0.2">
      <c r="A1259" s="54">
        <v>1198</v>
      </c>
      <c r="B1259" s="1221">
        <f>'Expenditures 15-22'!G150</f>
        <v>4450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229457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229457</v>
      </c>
      <c r="C1279" s="13" t="s">
        <v>653</v>
      </c>
      <c r="D1279" s="13" t="str">
        <f t="shared" ref="D1279:D1342" si="19">IF(ISBLANK(B1279),"OK",IF(A1279-B1279=0,"OK","Error?"))</f>
        <v>Error?</v>
      </c>
    </row>
    <row r="1280" spans="1:4" x14ac:dyDescent="0.2">
      <c r="A1280" s="54">
        <v>1219</v>
      </c>
      <c r="B1280" s="1221">
        <f>'Expenditures 15-22'!K128</f>
        <v>31230</v>
      </c>
      <c r="C1280" s="13" t="s">
        <v>653</v>
      </c>
      <c r="D1280" s="13" t="str">
        <f t="shared" si="19"/>
        <v>Error?</v>
      </c>
    </row>
    <row r="1281" spans="1:4" x14ac:dyDescent="0.2">
      <c r="A1281" s="54">
        <v>1220</v>
      </c>
      <c r="B1281" s="1221">
        <f>'Expenditures 15-22'!K129</f>
        <v>260687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260687</v>
      </c>
      <c r="C1288" s="13" t="s">
        <v>653</v>
      </c>
      <c r="D1288" s="13" t="str">
        <f t="shared" si="19"/>
        <v>Error?</v>
      </c>
    </row>
    <row r="1289" spans="1:4" x14ac:dyDescent="0.2">
      <c r="A1289" s="54">
        <v>1228</v>
      </c>
      <c r="B1289" s="1221">
        <f>'Expenditures 15-22'!K151</f>
        <v>-1279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57831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57831</v>
      </c>
      <c r="C1339" s="13" t="s">
        <v>653</v>
      </c>
      <c r="D1339" s="13" t="str">
        <f t="shared" si="19"/>
        <v>Error?</v>
      </c>
    </row>
    <row r="1340" spans="1:4" x14ac:dyDescent="0.2">
      <c r="A1340" s="54">
        <v>1279</v>
      </c>
      <c r="B1340" s="1221">
        <f>'Expenditures 15-22'!C204</f>
        <v>57831</v>
      </c>
      <c r="C1340" s="13" t="s">
        <v>653</v>
      </c>
      <c r="D1340" s="13" t="str">
        <f t="shared" si="19"/>
        <v>Error?</v>
      </c>
    </row>
    <row r="1341" spans="1:4" x14ac:dyDescent="0.2">
      <c r="A1341" s="54">
        <v>1280</v>
      </c>
      <c r="B1341" s="1221">
        <f>'Expenditures 15-22'!D176</f>
        <v>961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961</v>
      </c>
      <c r="C1345" s="13" t="s">
        <v>653</v>
      </c>
      <c r="D1345" s="13" t="str">
        <f t="shared" si="20"/>
        <v>Error?</v>
      </c>
    </row>
    <row r="1346" spans="1:4" x14ac:dyDescent="0.2">
      <c r="A1346" s="54">
        <v>1285</v>
      </c>
      <c r="B1346" s="1221">
        <f>'Expenditures 15-22'!D204</f>
        <v>961</v>
      </c>
      <c r="C1346" s="13" t="s">
        <v>653</v>
      </c>
      <c r="D1346" s="13" t="str">
        <f t="shared" si="20"/>
        <v>Error?</v>
      </c>
    </row>
    <row r="1347" spans="1:4" x14ac:dyDescent="0.2">
      <c r="A1347" s="54">
        <v>1286</v>
      </c>
      <c r="B1347" s="1221">
        <f>'Expenditures 15-22'!E176</f>
        <v>5256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15277</v>
      </c>
      <c r="D1350" s="13" t="str">
        <f t="shared" si="20"/>
        <v>Error?</v>
      </c>
    </row>
    <row r="1351" spans="1:4" x14ac:dyDescent="0.2">
      <c r="A1351" s="54">
        <v>1290</v>
      </c>
      <c r="B1351" s="1221">
        <f>'Expenditures 15-22'!E178</f>
        <v>20533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20533</v>
      </c>
      <c r="C1353" s="13" t="s">
        <v>653</v>
      </c>
      <c r="D1353" s="13" t="str">
        <f t="shared" si="20"/>
        <v>Error?</v>
      </c>
    </row>
    <row r="1354" spans="1:4" x14ac:dyDescent="0.2">
      <c r="A1354" s="54">
        <v>1293</v>
      </c>
      <c r="B1354" s="1221">
        <f>'Expenditures 15-22'!F176</f>
        <v>19549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19549</v>
      </c>
      <c r="C1358" s="13" t="s">
        <v>653</v>
      </c>
      <c r="D1358" s="13" t="str">
        <f t="shared" si="20"/>
        <v>Error?</v>
      </c>
    </row>
    <row r="1359" spans="1:4" x14ac:dyDescent="0.2">
      <c r="A1359" s="54">
        <v>1298</v>
      </c>
      <c r="B1359" s="1221">
        <f>'Expenditures 15-22'!F204</f>
        <v>19549</v>
      </c>
      <c r="C1359" s="13" t="s">
        <v>653</v>
      </c>
      <c r="D1359" s="13" t="str">
        <f t="shared" si="20"/>
        <v>Error?</v>
      </c>
    </row>
    <row r="1360" spans="1:4" x14ac:dyDescent="0.2">
      <c r="A1360" s="54">
        <v>1299</v>
      </c>
      <c r="B1360" s="1221">
        <f>'Expenditures 15-22'!G176</f>
        <v>103011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103011</v>
      </c>
      <c r="C1364" s="13" t="s">
        <v>653</v>
      </c>
      <c r="D1364" s="13" t="str">
        <f t="shared" si="20"/>
        <v>Error?</v>
      </c>
    </row>
    <row r="1365" spans="1:4" x14ac:dyDescent="0.2">
      <c r="A1365" s="54">
        <v>1304</v>
      </c>
      <c r="B1365" s="1221">
        <f>'Expenditures 15-22'!G204</f>
        <v>103011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923</v>
      </c>
      <c r="C1375" s="13" t="s">
        <v>653</v>
      </c>
      <c r="D1375" s="13" t="str">
        <f t="shared" si="20"/>
        <v>Error?</v>
      </c>
    </row>
    <row r="1376" spans="1:4" x14ac:dyDescent="0.2">
      <c r="A1376" s="54">
        <v>1315</v>
      </c>
      <c r="B1376" s="1221">
        <f>'Expenditures 15-22'!H204</f>
        <v>923</v>
      </c>
      <c r="C1376" s="13" t="s">
        <v>653</v>
      </c>
      <c r="D1376" s="13" t="str">
        <f t="shared" si="20"/>
        <v>Error?</v>
      </c>
    </row>
    <row r="1377" spans="1:4" x14ac:dyDescent="0.2">
      <c r="A1377" s="54">
        <v>1316</v>
      </c>
      <c r="B1377" s="1221">
        <f>'Expenditures 15-22'!K176</f>
        <v>186608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15277</v>
      </c>
      <c r="C1380" s="13" t="s">
        <v>653</v>
      </c>
      <c r="D1380" s="13" t="str">
        <f t="shared" si="20"/>
        <v>Error?</v>
      </c>
    </row>
    <row r="1381" spans="1:4" x14ac:dyDescent="0.2">
      <c r="A1381" s="54">
        <v>1320</v>
      </c>
      <c r="B1381" s="1221">
        <f>'Expenditures 15-22'!K178</f>
        <v>201885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923</v>
      </c>
      <c r="C1387" s="13" t="s">
        <v>653</v>
      </c>
      <c r="D1387" s="13" t="str">
        <f t="shared" si="20"/>
        <v>Error?</v>
      </c>
    </row>
    <row r="1388" spans="1:4" x14ac:dyDescent="0.2">
      <c r="A1388" s="54">
        <v>1327</v>
      </c>
      <c r="B1388" s="1221">
        <f>'Expenditures 15-22'!K204</f>
        <v>202808</v>
      </c>
      <c r="C1388" s="13" t="s">
        <v>653</v>
      </c>
      <c r="D1388" s="13" t="str">
        <f t="shared" si="20"/>
        <v>Error?</v>
      </c>
    </row>
    <row r="1389" spans="1:4" x14ac:dyDescent="0.2">
      <c r="A1389" s="54">
        <v>1328</v>
      </c>
      <c r="B1389" s="1221">
        <f>'Expenditures 15-22'!K205</f>
        <v>-27289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2148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17632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478</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478</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824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824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3210</v>
      </c>
      <c r="D1423" s="13" t="str">
        <f t="shared" si="21"/>
        <v>Error?</v>
      </c>
    </row>
    <row r="1424" spans="1:4" x14ac:dyDescent="0.2">
      <c r="A1424" s="54">
        <v>1363</v>
      </c>
      <c r="B1424" s="1221">
        <f>'Expenditures 15-22'!D251</f>
        <v>3210</v>
      </c>
      <c r="C1424" s="13" t="s">
        <v>653</v>
      </c>
      <c r="D1424" s="13" t="str">
        <f t="shared" si="21"/>
        <v>Error?</v>
      </c>
    </row>
    <row r="1425" spans="1:4" x14ac:dyDescent="0.2">
      <c r="A1425" s="54">
        <v>1364</v>
      </c>
      <c r="B1425" s="1221">
        <f>'Expenditures 15-22'!D253</f>
        <v>6670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6670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5580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17601</v>
      </c>
      <c r="D1431" s="13" t="str">
        <f t="shared" si="21"/>
        <v>Error?</v>
      </c>
    </row>
    <row r="1432" spans="1:4" x14ac:dyDescent="0.2">
      <c r="A1432" s="54">
        <v>1371</v>
      </c>
      <c r="B1432" s="1221">
        <f>'Expenditures 15-22'!D261</f>
        <v>7587</v>
      </c>
      <c r="D1432" s="13" t="str">
        <f t="shared" si="21"/>
        <v>Error?</v>
      </c>
    </row>
    <row r="1433" spans="1:4" x14ac:dyDescent="0.2">
      <c r="A1433" s="54">
        <v>1372</v>
      </c>
      <c r="B1433" s="1221">
        <f>'Expenditures 15-22'!D262</f>
        <v>11694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42462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53644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71276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2148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17632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478</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478</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824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824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3210</v>
      </c>
      <c r="C1487" s="13" t="s">
        <v>653</v>
      </c>
      <c r="D1487" s="13" t="str">
        <f t="shared" si="22"/>
        <v>Error?</v>
      </c>
    </row>
    <row r="1488" spans="1:4" x14ac:dyDescent="0.2">
      <c r="A1488" s="54">
        <v>1427</v>
      </c>
      <c r="B1488" s="1221">
        <f>'Expenditures 15-22'!K251</f>
        <v>3210</v>
      </c>
      <c r="C1488" s="13" t="s">
        <v>653</v>
      </c>
      <c r="D1488" s="13" t="str">
        <f t="shared" si="22"/>
        <v>Error?</v>
      </c>
    </row>
    <row r="1489" spans="1:4" x14ac:dyDescent="0.2">
      <c r="A1489" s="54">
        <v>1428</v>
      </c>
      <c r="B1489" s="1221">
        <f>'Expenditures 15-22'!K253</f>
        <v>6670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6670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5580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17601</v>
      </c>
      <c r="C1495" s="13" t="s">
        <v>653</v>
      </c>
      <c r="D1495" s="13" t="str">
        <f t="shared" si="22"/>
        <v>Error?</v>
      </c>
    </row>
    <row r="1496" spans="1:4" x14ac:dyDescent="0.2">
      <c r="A1496" s="54">
        <v>1435</v>
      </c>
      <c r="B1496" s="1221">
        <f>'Expenditures 15-22'!K261</f>
        <v>7587</v>
      </c>
      <c r="C1496" s="13" t="s">
        <v>653</v>
      </c>
      <c r="D1496" s="13" t="str">
        <f t="shared" si="22"/>
        <v>Error?</v>
      </c>
    </row>
    <row r="1497" spans="1:4" x14ac:dyDescent="0.2">
      <c r="A1497" s="54">
        <v>1436</v>
      </c>
      <c r="B1497" s="1221">
        <f>'Expenditures 15-22'!K262</f>
        <v>11694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42462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53644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71276</v>
      </c>
      <c r="C1517" s="13" t="s">
        <v>653</v>
      </c>
      <c r="D1517" s="13" t="str">
        <f t="shared" si="22"/>
        <v>Error?</v>
      </c>
    </row>
    <row r="1518" spans="1:4" x14ac:dyDescent="0.2">
      <c r="A1518" s="54">
        <v>1457</v>
      </c>
      <c r="B1518" s="1221">
        <f>'Expenditures 15-22'!K289</f>
        <v>15162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18394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18394</v>
      </c>
      <c r="C1535" s="13" t="s">
        <v>653</v>
      </c>
      <c r="D1535" s="13" t="str">
        <f t="shared" ref="D1535:D1598" si="23">IF(ISBLANK(B1535),"OK",IF(A1535-B1535=0,"OK","Error?"))</f>
        <v>Error?</v>
      </c>
    </row>
    <row r="1536" spans="1:4" x14ac:dyDescent="0.2">
      <c r="A1536" s="54">
        <v>1475</v>
      </c>
      <c r="B1536" s="1221">
        <f>'Expenditures 15-22'!E305</f>
        <v>18394</v>
      </c>
      <c r="C1536" s="13" t="s">
        <v>653</v>
      </c>
      <c r="D1536" s="13" t="str">
        <f t="shared" si="23"/>
        <v>Error?</v>
      </c>
    </row>
    <row r="1537" spans="1:4" x14ac:dyDescent="0.2">
      <c r="A1537" s="54">
        <v>1476</v>
      </c>
      <c r="B1537" s="1221">
        <f>'Expenditures 15-22'!F294</f>
        <v>6408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6408</v>
      </c>
      <c r="C1541" s="13" t="s">
        <v>653</v>
      </c>
      <c r="D1541" s="13" t="str">
        <f t="shared" si="23"/>
        <v>Error?</v>
      </c>
    </row>
    <row r="1542" spans="1:4" x14ac:dyDescent="0.2">
      <c r="A1542" s="54">
        <v>1481</v>
      </c>
      <c r="B1542" s="1221">
        <f>'Expenditures 15-22'!F305</f>
        <v>6408</v>
      </c>
      <c r="C1542" s="13" t="s">
        <v>653</v>
      </c>
      <c r="D1542" s="13" t="str">
        <f t="shared" si="23"/>
        <v>Error?</v>
      </c>
    </row>
    <row r="1543" spans="1:4" x14ac:dyDescent="0.2">
      <c r="A1543" s="54">
        <v>1482</v>
      </c>
      <c r="B1543" s="1221">
        <f>'Expenditures 15-22'!G294</f>
        <v>5850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5850</v>
      </c>
      <c r="C1547" s="13" t="s">
        <v>653</v>
      </c>
      <c r="D1547" s="13" t="str">
        <f t="shared" si="23"/>
        <v>Error?</v>
      </c>
    </row>
    <row r="1548" spans="1:4" x14ac:dyDescent="0.2">
      <c r="A1548" s="54">
        <v>1487</v>
      </c>
      <c r="B1548" s="1221">
        <f>'Expenditures 15-22'!G305</f>
        <v>5850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30652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30652</v>
      </c>
      <c r="C1559" s="13" t="s">
        <v>653</v>
      </c>
      <c r="D1559" s="13" t="str">
        <f t="shared" si="23"/>
        <v>Error?</v>
      </c>
    </row>
    <row r="1560" spans="1:4" x14ac:dyDescent="0.2">
      <c r="A1560" s="54">
        <v>1499</v>
      </c>
      <c r="B1560" s="1221">
        <f>'Expenditures 15-22'!K305</f>
        <v>30652</v>
      </c>
      <c r="C1560" s="13" t="s">
        <v>653</v>
      </c>
      <c r="D1560" s="13" t="str">
        <f t="shared" si="23"/>
        <v>Error?</v>
      </c>
    </row>
    <row r="1561" spans="1:4" x14ac:dyDescent="0.2">
      <c r="A1561" s="54">
        <v>1500</v>
      </c>
      <c r="B1561" s="1221">
        <f>'Expenditures 15-22'!K306</f>
        <v>56288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429118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495820</v>
      </c>
      <c r="C1630" s="13" t="s">
        <v>653</v>
      </c>
      <c r="D1630" s="13" t="str">
        <f t="shared" si="24"/>
        <v>Error?</v>
      </c>
    </row>
    <row r="1631" spans="1:4" x14ac:dyDescent="0.2">
      <c r="A1631" s="54">
        <v>1570</v>
      </c>
      <c r="B1631" s="1221">
        <f>'Acct Summary 7-8'!D79</f>
        <v>203892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202613</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379937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356148</v>
      </c>
      <c r="C1672" s="13" t="s">
        <v>653</v>
      </c>
      <c r="D1672" s="13" t="str">
        <f t="shared" si="25"/>
        <v>Error?</v>
      </c>
    </row>
    <row r="1673" spans="1:4" x14ac:dyDescent="0.2">
      <c r="A1673" s="54">
        <v>1612</v>
      </c>
      <c r="B1673" s="1221">
        <f>'Acct Summary 7-8'!G79</f>
        <v>64640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79802</v>
      </c>
      <c r="C1686" s="13" t="s">
        <v>653</v>
      </c>
      <c r="D1686" s="13" t="str">
        <f t="shared" si="25"/>
        <v>Error?</v>
      </c>
    </row>
    <row r="1687" spans="1:4" x14ac:dyDescent="0.2">
      <c r="A1687" s="54">
        <v>1626</v>
      </c>
      <c r="B1687" s="1221">
        <f>'Acct Summary 7-8'!H79</f>
        <v>297654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353942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1409813</v>
      </c>
      <c r="C1744" s="13" t="s">
        <v>653</v>
      </c>
      <c r="D1744" s="13" t="str">
        <f t="shared" si="26"/>
        <v>Error?</v>
      </c>
    </row>
    <row r="1745" spans="1:5" x14ac:dyDescent="0.2">
      <c r="A1745" s="54">
        <v>1684</v>
      </c>
      <c r="B1745" s="1221">
        <f>'Tax Sched 24'!B5</f>
        <v>251319</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145628</v>
      </c>
      <c r="C1747" s="13" t="s">
        <v>653</v>
      </c>
      <c r="D1747" s="13" t="str">
        <f t="shared" si="26"/>
        <v>Error?</v>
      </c>
    </row>
    <row r="1748" spans="1:5" x14ac:dyDescent="0.2">
      <c r="A1748" s="54">
        <v>1687</v>
      </c>
      <c r="B1748" s="1221">
        <f>'Tax Sched 24'!B8</f>
        <v>37322</v>
      </c>
      <c r="C1748" s="13" t="s">
        <v>653</v>
      </c>
      <c r="D1748" s="13" t="str">
        <f t="shared" si="26"/>
        <v>Error?</v>
      </c>
    </row>
    <row r="1749" spans="1:5" x14ac:dyDescent="0.2">
      <c r="A1749" s="54">
        <v>1688</v>
      </c>
      <c r="B1749" s="1221">
        <f>'Tax Sched 24'!B10</f>
        <v>16843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6342</v>
      </c>
      <c r="C1753" s="13" t="s">
        <v>653</v>
      </c>
      <c r="D1753" s="13" t="str">
        <f t="shared" si="26"/>
        <v>Error?</v>
      </c>
    </row>
    <row r="1754" spans="1:5" x14ac:dyDescent="0.2">
      <c r="A1754" s="54">
        <v>1693</v>
      </c>
      <c r="B1754" s="1221">
        <f>'Tax Sched 24'!B14</f>
        <v>29230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1953832</v>
      </c>
      <c r="C1759" s="13" t="s">
        <v>653</v>
      </c>
      <c r="D1759" s="13" t="str">
        <f t="shared" si="26"/>
        <v>Error?</v>
      </c>
    </row>
    <row r="1760" spans="1:5" x14ac:dyDescent="0.2">
      <c r="A1760" s="54">
        <v>1699</v>
      </c>
      <c r="B1760" s="1221">
        <f>'Tax Sched 24'!D4</f>
        <v>1409813</v>
      </c>
      <c r="C1760" s="13" t="s">
        <v>653</v>
      </c>
      <c r="D1760" s="13" t="str">
        <f t="shared" si="26"/>
        <v>Error?</v>
      </c>
    </row>
    <row r="1761" spans="1:5" x14ac:dyDescent="0.2">
      <c r="A1761" s="54">
        <v>1700</v>
      </c>
      <c r="B1761" s="1221">
        <f>'Tax Sched 24'!D5</f>
        <v>251319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145628</v>
      </c>
      <c r="C1763" s="13" t="s">
        <v>653</v>
      </c>
      <c r="D1763" s="13" t="str">
        <f t="shared" si="26"/>
        <v>Error?</v>
      </c>
    </row>
    <row r="1764" spans="1:5" x14ac:dyDescent="0.2">
      <c r="A1764" s="54">
        <v>1703</v>
      </c>
      <c r="B1764" s="1221">
        <f>'Tax Sched 24'!D8</f>
        <v>37322</v>
      </c>
      <c r="C1764" s="13" t="s">
        <v>653</v>
      </c>
      <c r="D1764" s="13" t="str">
        <f t="shared" si="26"/>
        <v>Error?</v>
      </c>
    </row>
    <row r="1765" spans="1:5" x14ac:dyDescent="0.2">
      <c r="A1765" s="54">
        <v>1704</v>
      </c>
      <c r="B1765" s="1221">
        <f>'Tax Sched 24'!D10</f>
        <v>16843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6342</v>
      </c>
      <c r="C1769" s="13" t="s">
        <v>653</v>
      </c>
      <c r="D1769" s="13" t="str">
        <f t="shared" si="26"/>
        <v>Error?</v>
      </c>
    </row>
    <row r="1770" spans="1:5" x14ac:dyDescent="0.2">
      <c r="A1770" s="54">
        <v>1709</v>
      </c>
      <c r="B1770" s="1221">
        <f>'Tax Sched 24'!D14</f>
        <v>29230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1953832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1524989</v>
      </c>
      <c r="C1792" s="13" t="s">
        <v>653</v>
      </c>
      <c r="D1792" s="13" t="str">
        <f t="shared" si="27"/>
        <v>Error?</v>
      </c>
    </row>
    <row r="1793" spans="1:4" x14ac:dyDescent="0.2">
      <c r="A1793" s="54">
        <v>1732</v>
      </c>
      <c r="B1793" s="1221">
        <f>'Tax Sched 24'!F5</f>
        <v>260274</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145890</v>
      </c>
      <c r="C1795" s="13" t="s">
        <v>653</v>
      </c>
      <c r="D1795" s="13" t="str">
        <f t="shared" si="27"/>
        <v>Error?</v>
      </c>
    </row>
    <row r="1796" spans="1:4" x14ac:dyDescent="0.2">
      <c r="A1796" s="54">
        <v>1735</v>
      </c>
      <c r="B1796" s="1221">
        <f>'Tax Sched 24'!F8</f>
        <v>38579</v>
      </c>
      <c r="C1796" s="13" t="s">
        <v>653</v>
      </c>
      <c r="D1796" s="13" t="str">
        <f t="shared" si="27"/>
        <v>Error?</v>
      </c>
    </row>
    <row r="1797" spans="1:4" x14ac:dyDescent="0.2">
      <c r="A1797" s="54">
        <v>1736</v>
      </c>
      <c r="B1797" s="1221">
        <f>'Tax Sched 24'!F10</f>
        <v>14594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6556</v>
      </c>
      <c r="C1801" s="13" t="s">
        <v>653</v>
      </c>
      <c r="D1801" s="13" t="str">
        <f t="shared" si="27"/>
        <v>Error?</v>
      </c>
    </row>
    <row r="1802" spans="1:4" x14ac:dyDescent="0.2">
      <c r="A1802" s="54">
        <v>1741</v>
      </c>
      <c r="B1802" s="1221">
        <f>'Tax Sched 24'!F14</f>
        <v>30217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1524989</v>
      </c>
      <c r="D1808" s="13" t="str">
        <f t="shared" si="27"/>
        <v>Error?</v>
      </c>
    </row>
    <row r="1809" spans="1:4" x14ac:dyDescent="0.2">
      <c r="A1809" s="54">
        <v>1748</v>
      </c>
      <c r="B1809" s="1221">
        <f>'Tax Sched 24'!E5</f>
        <v>260274</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145890</v>
      </c>
      <c r="D1811" s="13" t="str">
        <f t="shared" si="27"/>
        <v>Error?</v>
      </c>
    </row>
    <row r="1812" spans="1:4" x14ac:dyDescent="0.2">
      <c r="A1812" s="54">
        <v>1751</v>
      </c>
      <c r="B1812" s="1221">
        <f>'Tax Sched 24'!E8</f>
        <v>38579</v>
      </c>
      <c r="D1812" s="13" t="str">
        <f t="shared" si="27"/>
        <v>Error?</v>
      </c>
    </row>
    <row r="1813" spans="1:4" x14ac:dyDescent="0.2">
      <c r="A1813" s="54">
        <v>1752</v>
      </c>
      <c r="B1813" s="1221">
        <f>'Tax Sched 24'!E10</f>
        <v>14594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6556</v>
      </c>
      <c r="D1817" s="13" t="str">
        <f t="shared" si="27"/>
        <v>Error?</v>
      </c>
    </row>
    <row r="1818" spans="1:4" x14ac:dyDescent="0.2">
      <c r="A1818" s="54">
        <v>1757</v>
      </c>
      <c r="B1818" s="1221">
        <f>'Tax Sched 24'!E14</f>
        <v>30217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2080366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308274</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29230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29230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29230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10588</v>
      </c>
      <c r="D2008" s="13" t="str">
        <f t="shared" si="30"/>
        <v>Error?</v>
      </c>
    </row>
    <row r="2009" spans="1:4" x14ac:dyDescent="0.2">
      <c r="A2009" s="54">
        <v>1948</v>
      </c>
      <c r="B2009" s="1221">
        <f>'Cap Outlay Deprec 27'!C8</f>
        <v>2336633</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1045576</v>
      </c>
      <c r="D2011" s="13" t="str">
        <f t="shared" si="30"/>
        <v>Error?</v>
      </c>
    </row>
    <row r="2012" spans="1:4" x14ac:dyDescent="0.2">
      <c r="A2012" s="54">
        <v>1951</v>
      </c>
      <c r="B2012" s="1221">
        <f>'Cap Outlay Deprec 27'!C13</f>
        <v>397504</v>
      </c>
      <c r="D2012" s="13" t="str">
        <f t="shared" si="30"/>
        <v>Error?</v>
      </c>
    </row>
    <row r="2013" spans="1:4" x14ac:dyDescent="0.2">
      <c r="A2013" s="54">
        <v>1952</v>
      </c>
      <c r="B2013" s="1221">
        <f>'Cap Outlay Deprec 27'!C16</f>
        <v>3790301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22300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16424</v>
      </c>
      <c r="D2017" s="13" t="str">
        <f t="shared" si="30"/>
        <v>Error?</v>
      </c>
    </row>
    <row r="2018" spans="1:4" x14ac:dyDescent="0.2">
      <c r="A2018" s="54">
        <v>1957</v>
      </c>
      <c r="B2018" s="1221">
        <f>'Cap Outlay Deprec 27'!D13</f>
        <v>103011</v>
      </c>
      <c r="D2018" s="13" t="str">
        <f t="shared" si="30"/>
        <v>Error?</v>
      </c>
    </row>
    <row r="2019" spans="1:4" x14ac:dyDescent="0.2">
      <c r="A2019" s="54">
        <v>1958</v>
      </c>
      <c r="B2019" s="1221">
        <f>'Cap Outlay Deprec 27'!D16</f>
        <v>141735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10588</v>
      </c>
      <c r="C2026" s="13" t="s">
        <v>653</v>
      </c>
      <c r="D2026" s="13" t="str">
        <f t="shared" si="30"/>
        <v>Error?</v>
      </c>
    </row>
    <row r="2027" spans="1:4" x14ac:dyDescent="0.2">
      <c r="A2027" s="54">
        <v>1966</v>
      </c>
      <c r="B2027" s="1221">
        <f>'Cap Outlay Deprec 27'!F8</f>
        <v>2358933</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1062000</v>
      </c>
      <c r="C2029" s="13" t="s">
        <v>653</v>
      </c>
      <c r="D2029" s="13" t="str">
        <f t="shared" si="30"/>
        <v>Error?</v>
      </c>
    </row>
    <row r="2030" spans="1:4" x14ac:dyDescent="0.2">
      <c r="A2030" s="54">
        <v>1969</v>
      </c>
      <c r="B2030" s="1221">
        <f>'Cap Outlay Deprec 27'!F13</f>
        <v>500515</v>
      </c>
      <c r="C2030" s="13" t="s">
        <v>653</v>
      </c>
      <c r="D2030" s="13" t="str">
        <f t="shared" si="30"/>
        <v>Error?</v>
      </c>
    </row>
    <row r="2031" spans="1:4" x14ac:dyDescent="0.2">
      <c r="A2031" s="54">
        <v>1970</v>
      </c>
      <c r="B2031" s="1221">
        <f>'Cap Outlay Deprec 27'!F16</f>
        <v>3932036</v>
      </c>
      <c r="C2031" s="13" t="s">
        <v>653</v>
      </c>
      <c r="D2031" s="13" t="str">
        <f t="shared" si="30"/>
        <v>Error?</v>
      </c>
    </row>
    <row r="2032" spans="1:4" x14ac:dyDescent="0.2">
      <c r="A2032" s="82">
        <v>1971</v>
      </c>
      <c r="D2032" s="13" t="str">
        <f t="shared" si="30"/>
        <v>OK</v>
      </c>
    </row>
    <row r="2033" spans="1:4" x14ac:dyDescent="0.2">
      <c r="A2033" s="54">
        <v>1972</v>
      </c>
      <c r="B2033" s="1221">
        <f>'Cap Outlay Deprec 27'!H8</f>
        <v>1533773</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886669</v>
      </c>
      <c r="D2035" s="13" t="str">
        <f t="shared" si="30"/>
        <v>Error?</v>
      </c>
    </row>
    <row r="2036" spans="1:4" x14ac:dyDescent="0.2">
      <c r="A2036" s="54">
        <v>1975</v>
      </c>
      <c r="B2036" s="1221">
        <f>'Cap Outlay Deprec 27'!H13</f>
        <v>395758</v>
      </c>
      <c r="D2036" s="13" t="str">
        <f t="shared" si="30"/>
        <v>Error?</v>
      </c>
    </row>
    <row r="2037" spans="1:4" x14ac:dyDescent="0.2">
      <c r="A2037" s="54">
        <v>1976</v>
      </c>
      <c r="B2037" s="1221">
        <f>'Cap Outlay Deprec 27'!H16</f>
        <v>2816200</v>
      </c>
      <c r="C2037" s="13" t="s">
        <v>653</v>
      </c>
      <c r="D2037" s="13" t="str">
        <f t="shared" si="30"/>
        <v>Error?</v>
      </c>
    </row>
    <row r="2038" spans="1:4" x14ac:dyDescent="0.2">
      <c r="A2038" s="82">
        <v>1977</v>
      </c>
      <c r="D2038" s="13" t="str">
        <f t="shared" si="30"/>
        <v>OK</v>
      </c>
    </row>
    <row r="2039" spans="1:4" x14ac:dyDescent="0.2">
      <c r="A2039" s="54">
        <v>1978</v>
      </c>
      <c r="B2039" s="1221">
        <f>'Cap Outlay Deprec 27'!I8</f>
        <v>34459</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29808</v>
      </c>
      <c r="D2041" s="13" t="str">
        <f t="shared" si="30"/>
        <v>Error?</v>
      </c>
    </row>
    <row r="2042" spans="1:4" x14ac:dyDescent="0.2">
      <c r="A2042" s="54">
        <v>1981</v>
      </c>
      <c r="B2042" s="1221">
        <f>'Cap Outlay Deprec 27'!I13</f>
        <v>21184</v>
      </c>
      <c r="D2042" s="13" t="str">
        <f t="shared" si="30"/>
        <v>Error?</v>
      </c>
    </row>
    <row r="2043" spans="1:4" x14ac:dyDescent="0.2">
      <c r="A2043" s="54">
        <v>1982</v>
      </c>
      <c r="B2043" s="1221">
        <f>'Cap Outlay Deprec 27'!I16</f>
        <v>85451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1568232</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916477</v>
      </c>
      <c r="C2053" s="13" t="s">
        <v>653</v>
      </c>
      <c r="D2053" s="13" t="str">
        <f t="shared" si="31"/>
        <v>Error?</v>
      </c>
    </row>
    <row r="2054" spans="1:4" x14ac:dyDescent="0.2">
      <c r="A2054" s="54">
        <v>1993</v>
      </c>
      <c r="B2054" s="1221">
        <f>'Cap Outlay Deprec 27'!K13</f>
        <v>416942</v>
      </c>
      <c r="C2054" s="13" t="s">
        <v>653</v>
      </c>
      <c r="D2054" s="13" t="str">
        <f t="shared" si="31"/>
        <v>Error?</v>
      </c>
    </row>
    <row r="2055" spans="1:4" x14ac:dyDescent="0.2">
      <c r="A2055" s="54">
        <v>1994</v>
      </c>
      <c r="B2055" s="1221">
        <f>'Cap Outlay Deprec 27'!K16</f>
        <v>2901651</v>
      </c>
      <c r="C2055" s="13" t="s">
        <v>653</v>
      </c>
      <c r="D2055" s="13" t="str">
        <f t="shared" si="31"/>
        <v>Error?</v>
      </c>
    </row>
    <row r="2056" spans="1:4" x14ac:dyDescent="0.2">
      <c r="A2056" s="54">
        <v>1995</v>
      </c>
      <c r="B2056" s="1221">
        <f>'Cap Outlay Deprec 27'!L5</f>
        <v>10588</v>
      </c>
      <c r="C2056" s="13" t="s">
        <v>653</v>
      </c>
      <c r="D2056" s="13" t="str">
        <f t="shared" si="31"/>
        <v>Error?</v>
      </c>
    </row>
    <row r="2057" spans="1:4" x14ac:dyDescent="0.2">
      <c r="A2057" s="54">
        <v>1996</v>
      </c>
      <c r="B2057" s="1221">
        <f>'Cap Outlay Deprec 27'!L8</f>
        <v>790701</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145523</v>
      </c>
      <c r="C2059" s="13" t="s">
        <v>653</v>
      </c>
      <c r="D2059" s="13" t="str">
        <f t="shared" si="31"/>
        <v>Error?</v>
      </c>
    </row>
    <row r="2060" spans="1:4" x14ac:dyDescent="0.2">
      <c r="A2060" s="54">
        <v>1999</v>
      </c>
      <c r="B2060" s="1221">
        <f>'Cap Outlay Deprec 27'!L13</f>
        <v>83573</v>
      </c>
      <c r="C2060" s="13" t="s">
        <v>653</v>
      </c>
      <c r="D2060" s="13" t="str">
        <f t="shared" si="31"/>
        <v>Error?</v>
      </c>
    </row>
    <row r="2061" spans="1:4" x14ac:dyDescent="0.2">
      <c r="A2061" s="54">
        <v>2000</v>
      </c>
      <c r="B2061" s="1221">
        <f>'Cap Outlay Deprec 27'!L16</f>
        <v>1030385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74848</v>
      </c>
      <c r="C2088" s="13" t="s">
        <v>653</v>
      </c>
      <c r="D2088" s="13" t="str">
        <f t="shared" si="31"/>
        <v>Error?</v>
      </c>
    </row>
    <row r="2089" spans="1:4" x14ac:dyDescent="0.2">
      <c r="A2089" s="54">
        <v>2028</v>
      </c>
      <c r="B2089" s="1221">
        <f>'Expenditures 15-22'!K92</f>
        <v>41342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2528</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5250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32293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353942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1612353</v>
      </c>
      <c r="C2551" s="13" t="s">
        <v>653</v>
      </c>
      <c r="D2551" s="13" t="str">
        <f t="shared" si="38"/>
        <v>Error?</v>
      </c>
    </row>
    <row r="2552" spans="1:4" x14ac:dyDescent="0.2">
      <c r="A2552" s="82">
        <v>2491</v>
      </c>
      <c r="D2552" s="13" t="str">
        <f t="shared" si="38"/>
        <v>OK</v>
      </c>
    </row>
    <row r="2553" spans="1:4" x14ac:dyDescent="0.2">
      <c r="A2553" s="54">
        <v>2492</v>
      </c>
      <c r="B2553" s="1221">
        <f>'Acct Summary 7-8'!C6</f>
        <v>320480</v>
      </c>
      <c r="C2553" s="13" t="s">
        <v>653</v>
      </c>
      <c r="D2553" s="13" t="str">
        <f t="shared" si="38"/>
        <v>Error?</v>
      </c>
    </row>
    <row r="2554" spans="1:4" x14ac:dyDescent="0.2">
      <c r="A2554" s="54">
        <v>2493</v>
      </c>
      <c r="B2554" s="1221">
        <f>'Acct Summary 7-8'!C7</f>
        <v>141110</v>
      </c>
      <c r="C2554" s="13" t="s">
        <v>653</v>
      </c>
      <c r="D2554" s="13" t="str">
        <f t="shared" si="38"/>
        <v>Error?</v>
      </c>
    </row>
    <row r="2555" spans="1:4" x14ac:dyDescent="0.2">
      <c r="A2555" s="54">
        <v>2494</v>
      </c>
      <c r="B2555" s="1221">
        <f>'Acct Summary 7-8'!C8</f>
        <v>2073943</v>
      </c>
      <c r="C2555" s="13" t="s">
        <v>653</v>
      </c>
      <c r="D2555" s="13" t="str">
        <f t="shared" si="38"/>
        <v>Error?</v>
      </c>
    </row>
    <row r="2556" spans="1:4" x14ac:dyDescent="0.2">
      <c r="A2556" s="54">
        <v>2495</v>
      </c>
      <c r="B2556" s="1221">
        <f>'Acct Summary 7-8'!C12</f>
        <v>1305786</v>
      </c>
      <c r="C2556" s="13" t="s">
        <v>653</v>
      </c>
      <c r="D2556" s="13" t="str">
        <f t="shared" si="38"/>
        <v>Error?</v>
      </c>
    </row>
    <row r="2557" spans="1:4" x14ac:dyDescent="0.2">
      <c r="A2557" s="54">
        <v>2496</v>
      </c>
      <c r="B2557" s="1221">
        <f>'Acct Summary 7-8'!C13</f>
        <v>587793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116190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2009769</v>
      </c>
      <c r="C2561" s="13" t="s">
        <v>653</v>
      </c>
      <c r="D2561" s="13" t="str">
        <f t="shared" si="39"/>
        <v>Error?</v>
      </c>
    </row>
    <row r="2562" spans="1:4" x14ac:dyDescent="0.2">
      <c r="A2562" s="54">
        <v>2501</v>
      </c>
      <c r="B2562" s="1221">
        <f>'Acct Summary 7-8'!C20</f>
        <v>64174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259408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259408</v>
      </c>
      <c r="C2568" s="13" t="s">
        <v>653</v>
      </c>
      <c r="D2568" s="13" t="str">
        <f t="shared" si="39"/>
        <v>Error?</v>
      </c>
    </row>
    <row r="2569" spans="1:4" x14ac:dyDescent="0.2">
      <c r="A2569" s="54">
        <v>2508</v>
      </c>
      <c r="B2569" s="1221">
        <f>'Acct Summary 7-8'!D13</f>
        <v>260687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260687</v>
      </c>
      <c r="C2573" s="13" t="s">
        <v>653</v>
      </c>
      <c r="D2573" s="13" t="str">
        <f t="shared" si="39"/>
        <v>Error?</v>
      </c>
    </row>
    <row r="2574" spans="1:4" x14ac:dyDescent="0.2">
      <c r="A2574" s="54">
        <v>2513</v>
      </c>
      <c r="B2574" s="1221">
        <f>'Acct Summary 7-8'!D20</f>
        <v>-1279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146588</v>
      </c>
      <c r="C2591" s="13" t="s">
        <v>653</v>
      </c>
      <c r="D2591" s="13" t="str">
        <f t="shared" si="39"/>
        <v>Error?</v>
      </c>
    </row>
    <row r="2592" spans="1:4" x14ac:dyDescent="0.2">
      <c r="A2592" s="82">
        <v>2531</v>
      </c>
      <c r="D2592" s="13" t="str">
        <f t="shared" si="39"/>
        <v>OK</v>
      </c>
    </row>
    <row r="2593" spans="1:4" x14ac:dyDescent="0.2">
      <c r="A2593" s="54">
        <v>2532</v>
      </c>
      <c r="B2593" s="1221">
        <f>'Acct Summary 7-8'!F6</f>
        <v>28931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175519</v>
      </c>
      <c r="C2595" s="13" t="s">
        <v>653</v>
      </c>
      <c r="D2595" s="13" t="str">
        <f t="shared" si="39"/>
        <v>Error?</v>
      </c>
    </row>
    <row r="2596" spans="1:4" x14ac:dyDescent="0.2">
      <c r="A2596" s="54">
        <v>2535</v>
      </c>
      <c r="B2596" s="1221">
        <f>'Acct Summary 7-8'!F13</f>
        <v>201885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923</v>
      </c>
      <c r="C2599" s="13" t="s">
        <v>653</v>
      </c>
      <c r="D2599" s="13" t="str">
        <f t="shared" si="39"/>
        <v>Error?</v>
      </c>
    </row>
    <row r="2600" spans="1:4" x14ac:dyDescent="0.2">
      <c r="A2600" s="54">
        <v>2539</v>
      </c>
      <c r="B2600" s="1221">
        <f>'Acct Summary 7-8'!F17</f>
        <v>202808</v>
      </c>
      <c r="C2600" s="13" t="s">
        <v>653</v>
      </c>
      <c r="D2600" s="13" t="str">
        <f t="shared" si="39"/>
        <v>Error?</v>
      </c>
    </row>
    <row r="2601" spans="1:4" x14ac:dyDescent="0.2">
      <c r="A2601" s="54">
        <v>2540</v>
      </c>
      <c r="B2601" s="1221">
        <f>'Acct Summary 7-8'!F20</f>
        <v>-27289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86438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86438</v>
      </c>
      <c r="C2606" s="13" t="s">
        <v>653</v>
      </c>
      <c r="D2606" s="13" t="str">
        <f t="shared" si="39"/>
        <v>Error?</v>
      </c>
    </row>
    <row r="2607" spans="1:4" x14ac:dyDescent="0.2">
      <c r="A2607" s="54">
        <v>2546</v>
      </c>
      <c r="B2607" s="1221">
        <f>'Acct Summary 7-8'!G12</f>
        <v>17632</v>
      </c>
      <c r="C2607" s="13" t="s">
        <v>653</v>
      </c>
      <c r="D2607" s="13" t="str">
        <f t="shared" si="39"/>
        <v>Error?</v>
      </c>
    </row>
    <row r="2608" spans="1:4" x14ac:dyDescent="0.2">
      <c r="A2608" s="54">
        <v>2547</v>
      </c>
      <c r="B2608" s="1221">
        <f>'Acct Summary 7-8'!G13</f>
        <v>53644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71276</v>
      </c>
      <c r="C2612" s="13" t="s">
        <v>653</v>
      </c>
      <c r="D2612" s="13" t="str">
        <f t="shared" si="39"/>
        <v>Error?</v>
      </c>
    </row>
    <row r="2613" spans="1:4" x14ac:dyDescent="0.2">
      <c r="A2613" s="54">
        <v>2552</v>
      </c>
      <c r="B2613" s="1221">
        <f>'Acct Summary 7-8'!G20</f>
        <v>15162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86940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86940</v>
      </c>
      <c r="C2658" s="13" t="s">
        <v>653</v>
      </c>
      <c r="D2658" s="13" t="str">
        <f t="shared" si="40"/>
        <v>Error?</v>
      </c>
    </row>
    <row r="2659" spans="1:4" x14ac:dyDescent="0.2">
      <c r="A2659" s="54">
        <v>2598</v>
      </c>
      <c r="B2659" s="1221">
        <f>'Acct Summary 7-8'!H13</f>
        <v>30652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30652</v>
      </c>
      <c r="C2661" s="13" t="s">
        <v>653</v>
      </c>
      <c r="D2661" s="13" t="str">
        <f t="shared" si="40"/>
        <v>Error?</v>
      </c>
    </row>
    <row r="2662" spans="1:4" x14ac:dyDescent="0.2">
      <c r="A2662" s="54">
        <v>2601</v>
      </c>
      <c r="B2662" s="1221">
        <f>'Acct Summary 7-8'!H20</f>
        <v>56288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74848</v>
      </c>
      <c r="C2789" s="13" t="s">
        <v>653</v>
      </c>
      <c r="D2789" s="13" t="str">
        <f t="shared" si="42"/>
        <v>Error?</v>
      </c>
    </row>
    <row r="2790" spans="1:4" x14ac:dyDescent="0.2">
      <c r="A2790" s="54">
        <v>2729</v>
      </c>
      <c r="B2790" s="1221">
        <f>'Expenditures 15-22'!E102</f>
        <v>74848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521007</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610197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83863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610197</v>
      </c>
      <c r="D2912" s="13" t="str">
        <f t="shared" si="44"/>
        <v>Error?</v>
      </c>
    </row>
    <row r="2913" spans="1:4" x14ac:dyDescent="0.2">
      <c r="A2913" s="54">
        <v>2852</v>
      </c>
      <c r="B2913" s="1221">
        <f>'Assets-Liab 5-6'!I41</f>
        <v>610197</v>
      </c>
      <c r="C2913" s="13" t="s">
        <v>653</v>
      </c>
      <c r="D2913" s="13" t="str">
        <f t="shared" si="44"/>
        <v>Error?</v>
      </c>
    </row>
    <row r="2914" spans="1:4" x14ac:dyDescent="0.2">
      <c r="A2914" s="54">
        <v>2853</v>
      </c>
      <c r="B2914" s="1221">
        <f>'Assets-Liab 5-6'!L33</f>
        <v>83863</v>
      </c>
      <c r="D2914" s="13" t="str">
        <f t="shared" si="44"/>
        <v>Error?</v>
      </c>
    </row>
    <row r="2915" spans="1:4" x14ac:dyDescent="0.2">
      <c r="A2915" s="82">
        <v>2854</v>
      </c>
      <c r="D2915" s="13" t="str">
        <f t="shared" si="44"/>
        <v>OK</v>
      </c>
    </row>
    <row r="2916" spans="1:4" x14ac:dyDescent="0.2">
      <c r="A2916" s="54">
        <v>2855</v>
      </c>
      <c r="B2916" s="1221">
        <f>'Assets-Liab 5-6'!L34</f>
        <v>83863</v>
      </c>
      <c r="C2916" s="13" t="s">
        <v>653</v>
      </c>
      <c r="D2916" s="13" t="str">
        <f t="shared" si="44"/>
        <v>Error?</v>
      </c>
    </row>
    <row r="2917" spans="1:4" x14ac:dyDescent="0.2">
      <c r="A2917" s="54">
        <v>2856</v>
      </c>
      <c r="B2917" s="1221">
        <f>'Assets-Liab 5-6'!L41</f>
        <v>83863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60438</v>
      </c>
      <c r="D2950" s="13" t="str">
        <f t="shared" si="45"/>
        <v>Error?</v>
      </c>
    </row>
    <row r="2951" spans="1:4" x14ac:dyDescent="0.2">
      <c r="A2951" s="54">
        <v>2890</v>
      </c>
      <c r="B2951" s="1221">
        <f>'Expenditures 15-22'!E80</f>
        <v>14410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60438</v>
      </c>
      <c r="C2974" s="13" t="s">
        <v>653</v>
      </c>
      <c r="D2974" s="13" t="str">
        <f t="shared" si="45"/>
        <v>Error?</v>
      </c>
    </row>
    <row r="2975" spans="1:4" x14ac:dyDescent="0.2">
      <c r="A2975" s="54">
        <v>2914</v>
      </c>
      <c r="B2975" s="1221">
        <f>'Expenditures 15-22'!K80</f>
        <v>14410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24791</v>
      </c>
      <c r="D3055" s="13" t="str">
        <f t="shared" si="46"/>
        <v>Error?</v>
      </c>
    </row>
    <row r="3056" spans="1:4" x14ac:dyDescent="0.2">
      <c r="A3056" s="54">
        <v>2995</v>
      </c>
      <c r="B3056" s="1221">
        <f>'Expenditures 15-22'!D10</f>
        <v>11755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188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36734</v>
      </c>
      <c r="C3062" s="13" t="s">
        <v>653</v>
      </c>
      <c r="D3062" s="13" t="str">
        <f t="shared" si="46"/>
        <v>Error?</v>
      </c>
    </row>
    <row r="3063" spans="1:4" x14ac:dyDescent="0.2">
      <c r="A3063" s="82">
        <v>3002</v>
      </c>
      <c r="D3063" s="13" t="str">
        <f t="shared" si="46"/>
        <v>OK</v>
      </c>
    </row>
    <row r="3064" spans="1:4" x14ac:dyDescent="0.2">
      <c r="A3064" s="54">
        <v>3003</v>
      </c>
      <c r="B3064" s="1221">
        <f>'Expenditures 15-22'!D213</f>
        <v>360</v>
      </c>
      <c r="D3064" s="13" t="str">
        <f t="shared" si="46"/>
        <v>Error?</v>
      </c>
    </row>
    <row r="3065" spans="1:4" x14ac:dyDescent="0.2">
      <c r="A3065" s="54">
        <v>3004</v>
      </c>
      <c r="B3065" s="1221">
        <f>'Expenditures 15-22'!K213</f>
        <v>360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19375</v>
      </c>
      <c r="C3225" s="13" t="s">
        <v>653</v>
      </c>
      <c r="D3225" s="13" t="str">
        <f t="shared" si="49"/>
        <v>Error?</v>
      </c>
    </row>
    <row r="3226" spans="1:4" x14ac:dyDescent="0.2">
      <c r="A3226" s="54">
        <v>3165</v>
      </c>
      <c r="B3226" s="1221">
        <f>'Acct Summary 7-8'!I8</f>
        <v>19375</v>
      </c>
      <c r="C3226" s="13" t="s">
        <v>653</v>
      </c>
      <c r="D3226" s="13" t="str">
        <f t="shared" si="49"/>
        <v>Error?</v>
      </c>
    </row>
    <row r="3227" spans="1:4" x14ac:dyDescent="0.2">
      <c r="A3227" s="54">
        <v>3166</v>
      </c>
      <c r="B3227" s="1221">
        <f>'Acct Summary 7-8'!I20</f>
        <v>19375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2528</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2528</v>
      </c>
      <c r="C3232" s="13" t="s">
        <v>653</v>
      </c>
      <c r="D3232" s="13" t="str">
        <f t="shared" si="49"/>
        <v>Error?</v>
      </c>
    </row>
    <row r="3233" spans="1:4" x14ac:dyDescent="0.2">
      <c r="A3233" s="54">
        <v>3172</v>
      </c>
      <c r="B3233" s="1221">
        <f>'Acct Summary 7-8'!C78</f>
        <v>66702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-1279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3500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3500</v>
      </c>
      <c r="C3255" s="13" t="s">
        <v>653</v>
      </c>
      <c r="D3255" s="13" t="str">
        <f t="shared" si="49"/>
        <v>Error?</v>
      </c>
    </row>
    <row r="3256" spans="1:4" x14ac:dyDescent="0.2">
      <c r="A3256" s="54">
        <v>3195</v>
      </c>
      <c r="B3256" s="1221">
        <f>'Acct Summary 7-8'!F78</f>
        <v>-23789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15162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56288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2528</v>
      </c>
      <c r="C3318" s="13" t="s">
        <v>653</v>
      </c>
      <c r="D3318" s="13" t="str">
        <f t="shared" si="50"/>
        <v>Error?</v>
      </c>
    </row>
    <row r="3319" spans="1:4" x14ac:dyDescent="0.2">
      <c r="A3319" s="54">
        <v>3258</v>
      </c>
      <c r="B3319" s="1221">
        <f>'Acct Summary 7-8'!I77</f>
        <v>-2528</v>
      </c>
      <c r="C3319" s="13" t="s">
        <v>653</v>
      </c>
      <c r="D3319" s="13" t="str">
        <f t="shared" si="50"/>
        <v>Error?</v>
      </c>
    </row>
    <row r="3320" spans="1:4" x14ac:dyDescent="0.2">
      <c r="A3320" s="54">
        <v>3259</v>
      </c>
      <c r="B3320" s="1221">
        <f>'Acct Summary 7-8'!I78</f>
        <v>16847</v>
      </c>
      <c r="C3320" s="13" t="s">
        <v>653</v>
      </c>
      <c r="D3320" s="13" t="str">
        <f t="shared" si="50"/>
        <v>Error?</v>
      </c>
    </row>
    <row r="3321" spans="1:4" x14ac:dyDescent="0.2">
      <c r="A3321" s="54">
        <v>3260</v>
      </c>
      <c r="B3321" s="1221">
        <f>'Acct Summary 7-8'!I79</f>
        <v>593350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610197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80375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18679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99204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11529</v>
      </c>
      <c r="D3387" s="13" t="str">
        <f t="shared" si="51"/>
        <v>Error?</v>
      </c>
    </row>
    <row r="3388" spans="1:4" x14ac:dyDescent="0.2">
      <c r="A3388" s="54">
        <v>3327</v>
      </c>
      <c r="B3388" s="1221">
        <f>'Expenditures 15-22'!D211</f>
        <v>3497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11529</v>
      </c>
      <c r="C3390" s="13" t="s">
        <v>653</v>
      </c>
      <c r="D3390" s="13" t="str">
        <f t="shared" si="51"/>
        <v>Error?</v>
      </c>
    </row>
    <row r="3391" spans="1:4" x14ac:dyDescent="0.2">
      <c r="A3391" s="54">
        <v>3330</v>
      </c>
      <c r="B3391" s="1221">
        <f>'Expenditures 15-22'!K211</f>
        <v>3497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295621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202613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356148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79802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353942</v>
      </c>
      <c r="D3425" s="13" t="str">
        <f t="shared" si="52"/>
        <v>Error?</v>
      </c>
    </row>
    <row r="3426" spans="1:4" x14ac:dyDescent="0.2">
      <c r="A3426" s="82">
        <v>3365</v>
      </c>
      <c r="D3426" s="13" t="str">
        <f t="shared" si="52"/>
        <v>OK</v>
      </c>
    </row>
    <row r="3427" spans="1:4" x14ac:dyDescent="0.2">
      <c r="A3427" s="54">
        <v>3366</v>
      </c>
      <c r="B3427" s="1221">
        <f>'Assets-Liab 5-6'!I4</f>
        <v>89190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83863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47584</v>
      </c>
      <c r="C3446" s="13" t="s">
        <v>653</v>
      </c>
      <c r="D3446" s="13" t="str">
        <f t="shared" si="52"/>
        <v>Error?</v>
      </c>
    </row>
    <row r="3447" spans="1:4" x14ac:dyDescent="0.2">
      <c r="A3447" s="54">
        <v>3386</v>
      </c>
      <c r="B3447" s="1221">
        <f>'Tax Sched 24'!D16</f>
        <v>47584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49183</v>
      </c>
      <c r="C3449" s="13" t="s">
        <v>653</v>
      </c>
      <c r="D3449" s="13" t="str">
        <f t="shared" si="52"/>
        <v>Error?</v>
      </c>
    </row>
    <row r="3450" spans="1:4" x14ac:dyDescent="0.2">
      <c r="A3450" s="54">
        <v>3389</v>
      </c>
      <c r="B3450" s="1221">
        <f>'Tax Sched 24'!E16</f>
        <v>49183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3500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22032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70349</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92381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92381</v>
      </c>
      <c r="D3567" s="13" t="str">
        <f t="shared" si="54"/>
        <v>Error?</v>
      </c>
    </row>
    <row r="3568" spans="1:4" x14ac:dyDescent="0.2">
      <c r="A3568" s="54">
        <v>3507</v>
      </c>
      <c r="B3568" s="1221">
        <f>'Assets-Liab 5-6'!K41</f>
        <v>92381</v>
      </c>
      <c r="C3568" s="13" t="s">
        <v>653</v>
      </c>
      <c r="D3568" s="13" t="str">
        <f t="shared" si="54"/>
        <v>Error?</v>
      </c>
    </row>
    <row r="3569" spans="1:4" x14ac:dyDescent="0.2">
      <c r="A3569" s="54">
        <v>3508</v>
      </c>
      <c r="B3569" s="1221">
        <f>'Acct Summary 7-8'!K4</f>
        <v>6518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6518</v>
      </c>
      <c r="C3571" s="13" t="s">
        <v>653</v>
      </c>
      <c r="D3571" s="13" t="str">
        <f t="shared" si="54"/>
        <v>Error?</v>
      </c>
    </row>
    <row r="3572" spans="1:4" x14ac:dyDescent="0.2">
      <c r="A3572" s="54">
        <v>3511</v>
      </c>
      <c r="B3572" s="1221">
        <f>'Acct Summary 7-8'!K13</f>
        <v>44559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44559</v>
      </c>
      <c r="C3575" s="13" t="s">
        <v>653</v>
      </c>
      <c r="D3575" s="13" t="str">
        <f t="shared" si="54"/>
        <v>Error?</v>
      </c>
    </row>
    <row r="3576" spans="1:4" x14ac:dyDescent="0.2">
      <c r="A3576" s="54">
        <v>3515</v>
      </c>
      <c r="B3576" s="1221">
        <f>'Acct Summary 7-8'!K20</f>
        <v>-38041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-38041</v>
      </c>
      <c r="C3588" s="13" t="s">
        <v>653</v>
      </c>
      <c r="D3588" s="13" t="str">
        <f t="shared" si="55"/>
        <v>Error?</v>
      </c>
    </row>
    <row r="3589" spans="1:4" x14ac:dyDescent="0.2">
      <c r="A3589" s="54">
        <v>3528</v>
      </c>
      <c r="B3589" s="1221">
        <f>'Acct Summary 7-8'!K79</f>
        <v>130422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92381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22259</v>
      </c>
      <c r="D3632" s="13" t="str">
        <f t="shared" si="55"/>
        <v>Error?</v>
      </c>
    </row>
    <row r="3633" spans="1:4" x14ac:dyDescent="0.2">
      <c r="A3633" s="54">
        <v>3572</v>
      </c>
      <c r="B3633" s="1221">
        <f>'Expenditures 15-22'!E339</f>
        <v>22259</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22259</v>
      </c>
      <c r="C3635" s="13" t="s">
        <v>653</v>
      </c>
      <c r="D3635" s="13" t="str">
        <f t="shared" si="55"/>
        <v>Error?</v>
      </c>
    </row>
    <row r="3636" spans="1:4" x14ac:dyDescent="0.2">
      <c r="A3636" s="54">
        <v>3575</v>
      </c>
      <c r="B3636" s="1221">
        <f>'Expenditures 15-22'!E354</f>
        <v>22259</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22300</v>
      </c>
      <c r="D3646" s="13" t="str">
        <f t="shared" si="55"/>
        <v>Error?</v>
      </c>
    </row>
    <row r="3647" spans="1:4" x14ac:dyDescent="0.2">
      <c r="A3647" s="54">
        <v>3586</v>
      </c>
      <c r="B3647" s="1221">
        <f>'Expenditures 15-22'!G339</f>
        <v>22300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22300</v>
      </c>
      <c r="C3649" s="13" t="s">
        <v>653</v>
      </c>
      <c r="D3649" s="13" t="str">
        <f t="shared" si="56"/>
        <v>Error?</v>
      </c>
    </row>
    <row r="3650" spans="1:4" x14ac:dyDescent="0.2">
      <c r="A3650" s="54">
        <v>3589</v>
      </c>
      <c r="B3650" s="1221">
        <f>'Expenditures 15-22'!G354</f>
        <v>22300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44559</v>
      </c>
      <c r="C3669" s="13" t="s">
        <v>653</v>
      </c>
      <c r="D3669" s="13" t="str">
        <f t="shared" si="56"/>
        <v>Error?</v>
      </c>
    </row>
    <row r="3670" spans="1:4" x14ac:dyDescent="0.2">
      <c r="A3670" s="54">
        <v>3609</v>
      </c>
      <c r="B3670" s="1221">
        <f>'Expenditures 15-22'!K339</f>
        <v>44559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44559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44559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-38041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9751</v>
      </c>
      <c r="C3725" s="13" t="s">
        <v>653</v>
      </c>
      <c r="D3725" s="13" t="str">
        <f t="shared" si="57"/>
        <v>Error?</v>
      </c>
    </row>
    <row r="3726" spans="1:4" x14ac:dyDescent="0.2">
      <c r="A3726" s="54">
        <v>3665</v>
      </c>
      <c r="B3726" s="1221">
        <f>'Tax Sched 24'!D13</f>
        <v>9751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10084</v>
      </c>
      <c r="C3728" s="13" t="s">
        <v>653</v>
      </c>
      <c r="D3728" s="13" t="str">
        <f t="shared" si="57"/>
        <v>Error?</v>
      </c>
    </row>
    <row r="3729" spans="1:4" x14ac:dyDescent="0.2">
      <c r="A3729" s="54">
        <v>3668</v>
      </c>
      <c r="B3729" s="1221">
        <f>'Tax Sched 24'!E13</f>
        <v>10084</v>
      </c>
      <c r="D3729" s="13" t="str">
        <f t="shared" si="57"/>
        <v>Error?</v>
      </c>
    </row>
    <row r="3730" spans="1:4" x14ac:dyDescent="0.2">
      <c r="A3730" s="54">
        <v>3669</v>
      </c>
      <c r="B3730" s="1221">
        <f>'ICR Computation 30'!E10</f>
        <v>52012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1002740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3076683</v>
      </c>
      <c r="C4122" s="13" t="s">
        <v>653</v>
      </c>
      <c r="D4122" s="13" t="str">
        <f t="shared" si="63"/>
        <v>Error?</v>
      </c>
    </row>
    <row r="4123" spans="1:4" x14ac:dyDescent="0.2">
      <c r="A4123" s="54">
        <v>4062</v>
      </c>
      <c r="B4123" s="1221">
        <f>'Acct Summary 7-8'!D10</f>
        <v>259408</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175519</v>
      </c>
      <c r="C4125" s="13" t="s">
        <v>653</v>
      </c>
      <c r="D4125" s="13" t="str">
        <f t="shared" si="63"/>
        <v>Error?</v>
      </c>
    </row>
    <row r="4126" spans="1:4" x14ac:dyDescent="0.2">
      <c r="A4126" s="54">
        <v>4065</v>
      </c>
      <c r="B4126" s="1221">
        <f>'Acct Summary 7-8'!G10</f>
        <v>86438</v>
      </c>
      <c r="C4126" s="13" t="s">
        <v>653</v>
      </c>
      <c r="D4126" s="13" t="str">
        <f t="shared" si="63"/>
        <v>Error?</v>
      </c>
    </row>
    <row r="4127" spans="1:4" x14ac:dyDescent="0.2">
      <c r="A4127" s="54">
        <v>4066</v>
      </c>
      <c r="B4127" s="1221">
        <f>'Acct Summary 7-8'!H10</f>
        <v>86940</v>
      </c>
      <c r="C4127" s="13" t="s">
        <v>653</v>
      </c>
      <c r="D4127" s="13" t="str">
        <f t="shared" si="63"/>
        <v>Error?</v>
      </c>
    </row>
    <row r="4128" spans="1:4" x14ac:dyDescent="0.2">
      <c r="A4128" s="54">
        <v>4067</v>
      </c>
      <c r="B4128" s="1221">
        <f>'Acct Summary 7-8'!I10</f>
        <v>19375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6518</v>
      </c>
      <c r="C4130" s="13" t="s">
        <v>653</v>
      </c>
      <c r="D4130" s="13" t="str">
        <f t="shared" si="63"/>
        <v>Error?</v>
      </c>
    </row>
    <row r="4131" spans="1:4" x14ac:dyDescent="0.2">
      <c r="A4131" s="54">
        <v>4070</v>
      </c>
      <c r="B4131" s="1221">
        <f>'Acct Summary 7-8'!C18</f>
        <v>1002740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3012509</v>
      </c>
      <c r="C4136" s="13" t="s">
        <v>653</v>
      </c>
      <c r="D4136" s="13" t="str">
        <f t="shared" si="63"/>
        <v>Error?</v>
      </c>
    </row>
    <row r="4137" spans="1:4" x14ac:dyDescent="0.2">
      <c r="A4137" s="54">
        <v>4076</v>
      </c>
      <c r="B4137" s="1221">
        <f>'Acct Summary 7-8'!D19</f>
        <v>260687</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202808</v>
      </c>
      <c r="C4139" s="13" t="s">
        <v>653</v>
      </c>
      <c r="D4139" s="13" t="str">
        <f t="shared" si="63"/>
        <v>Error?</v>
      </c>
    </row>
    <row r="4140" spans="1:4" x14ac:dyDescent="0.2">
      <c r="A4140" s="54">
        <v>4079</v>
      </c>
      <c r="B4140" s="1221">
        <f>'Acct Summary 7-8'!G19</f>
        <v>71276</v>
      </c>
      <c r="C4140" s="13" t="s">
        <v>653</v>
      </c>
      <c r="D4140" s="13" t="str">
        <f t="shared" si="63"/>
        <v>Error?</v>
      </c>
    </row>
    <row r="4141" spans="1:4" x14ac:dyDescent="0.2">
      <c r="A4141" s="54">
        <v>4080</v>
      </c>
      <c r="B4141" s="1221">
        <f>'Acct Summary 7-8'!H19</f>
        <v>30652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44559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254263</v>
      </c>
      <c r="C4171" s="13" t="s">
        <v>653</v>
      </c>
      <c r="D4171" s="13" t="str">
        <f t="shared" si="64"/>
        <v>Error?</v>
      </c>
    </row>
    <row r="4172" spans="1:4" x14ac:dyDescent="0.2">
      <c r="A4172" s="54">
        <v>4111</v>
      </c>
      <c r="B4172" s="1221">
        <f>'Short-Term Long-Term Debt 25'!J49</f>
        <v>254263</v>
      </c>
      <c r="C4172" s="13" t="s">
        <v>653</v>
      </c>
      <c r="D4172" s="13" t="str">
        <f t="shared" si="64"/>
        <v>Error?</v>
      </c>
    </row>
    <row r="4173" spans="1:4" x14ac:dyDescent="0.2">
      <c r="A4173" s="54">
        <v>4112</v>
      </c>
      <c r="B4173" s="1221">
        <f>'Short-Term Long-Term Debt 25'!H49</f>
        <v>54011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3631.17</v>
      </c>
      <c r="C4265" s="13" t="s">
        <v>653</v>
      </c>
      <c r="D4265" s="13" t="str">
        <f t="shared" si="65"/>
        <v>Error?</v>
      </c>
      <c r="E4265" s="803"/>
    </row>
    <row r="4266" spans="1:5" x14ac:dyDescent="0.2">
      <c r="A4266" s="90">
        <v>4205</v>
      </c>
      <c r="B4266" s="1221">
        <f>('FP Info 3'!F10)*100000</f>
        <v>619.74</v>
      </c>
      <c r="C4266" s="13" t="s">
        <v>653</v>
      </c>
      <c r="D4266" s="13" t="str">
        <f t="shared" si="65"/>
        <v>Error?</v>
      </c>
      <c r="E4266" s="803"/>
    </row>
    <row r="4267" spans="1:5" x14ac:dyDescent="0.2">
      <c r="A4267" s="90">
        <v>4206</v>
      </c>
      <c r="B4267" s="1221">
        <f>('FP Info 3'!H10)*100000</f>
        <v>347.38</v>
      </c>
      <c r="C4267" s="13" t="s">
        <v>653</v>
      </c>
      <c r="D4267" s="13" t="str">
        <f t="shared" si="65"/>
        <v>Error?</v>
      </c>
      <c r="E4267" s="803"/>
    </row>
    <row r="4268" spans="1:5" x14ac:dyDescent="0.2">
      <c r="A4268" s="90">
        <v>4207</v>
      </c>
      <c r="B4268" s="1221">
        <f>('FP Info 3'!J10)*100000</f>
        <v>4598</v>
      </c>
      <c r="C4268" s="13" t="s">
        <v>653</v>
      </c>
      <c r="D4268" s="13" t="str">
        <f t="shared" si="65"/>
        <v>Error?</v>
      </c>
    </row>
    <row r="4269" spans="1:5" x14ac:dyDescent="0.2">
      <c r="A4269" s="90">
        <v>4208</v>
      </c>
      <c r="B4269" s="1221">
        <f>'FP Info 3'!J16</f>
        <v>1664778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14512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34.75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14113</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41997226</v>
      </c>
      <c r="D4995" s="13" t="str">
        <f t="shared" si="77"/>
        <v>Error?</v>
      </c>
    </row>
    <row r="4996" spans="1:4" x14ac:dyDescent="0.2">
      <c r="A4996" s="90">
        <v>4935</v>
      </c>
      <c r="B4996" s="1221">
        <f>'FP Info 3'!H31</f>
        <v>5795617.1880000001</v>
      </c>
      <c r="D4996" s="13" t="str">
        <f t="shared" si="77"/>
        <v>Error?</v>
      </c>
    </row>
    <row r="4997" spans="1:4" x14ac:dyDescent="0.2">
      <c r="A4997" s="90">
        <v>4936</v>
      </c>
      <c r="B4997" s="1221">
        <f>'FP Info 3'!H37</f>
        <v>254263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9751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1409813</v>
      </c>
      <c r="D5061" s="13" t="str">
        <f t="shared" si="78"/>
        <v>Error?</v>
      </c>
    </row>
    <row r="5062" spans="1:4" x14ac:dyDescent="0.2">
      <c r="A5062" s="82">
        <v>5001</v>
      </c>
      <c r="D5062" s="13" t="str">
        <f t="shared" si="78"/>
        <v>OK</v>
      </c>
    </row>
    <row r="5063" spans="1:4" x14ac:dyDescent="0.2">
      <c r="A5063" s="54">
        <v>5002</v>
      </c>
      <c r="B5063" s="1221">
        <f>'Revenues 9-14'!C7</f>
        <v>29230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1448794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76510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76510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1838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1838</v>
      </c>
      <c r="C5090" s="13" t="s">
        <v>653</v>
      </c>
      <c r="D5090" s="13" t="str">
        <f t="shared" si="78"/>
        <v>Error?</v>
      </c>
    </row>
    <row r="5091" spans="1:4" x14ac:dyDescent="0.2">
      <c r="A5091" s="54">
        <v>5030</v>
      </c>
      <c r="B5091" s="1221">
        <f>'Revenues 9-14'!C70</f>
        <v>8093</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4577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56300</v>
      </c>
      <c r="C5096" s="13" t="s">
        <v>653</v>
      </c>
      <c r="D5096" s="13" t="str">
        <f t="shared" si="78"/>
        <v>Error?</v>
      </c>
    </row>
    <row r="5097" spans="1:4" x14ac:dyDescent="0.2">
      <c r="A5097" s="54">
        <v>5036</v>
      </c>
      <c r="B5097" s="1221">
        <f>'Revenues 9-14'!C77</f>
        <v>11696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2108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13804</v>
      </c>
      <c r="C5102" s="13" t="s">
        <v>653</v>
      </c>
      <c r="D5102" s="13" t="str">
        <f t="shared" si="78"/>
        <v>Error?</v>
      </c>
    </row>
    <row r="5103" spans="1:4" x14ac:dyDescent="0.2">
      <c r="A5103" s="54">
        <v>5042</v>
      </c>
      <c r="B5103" s="1221">
        <f>'Revenues 9-14'!C84</f>
        <v>12429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12429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2153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2678</v>
      </c>
      <c r="C5120" s="13" t="s">
        <v>653</v>
      </c>
      <c r="D5120" s="13" t="str">
        <f t="shared" si="79"/>
        <v>Error?</v>
      </c>
    </row>
    <row r="5121" spans="1:4" x14ac:dyDescent="0.2">
      <c r="A5121" s="54">
        <v>5060</v>
      </c>
      <c r="B5121" s="1221">
        <f>'Revenues 9-14'!C109</f>
        <v>1612353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257432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257432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21565</v>
      </c>
      <c r="D5134" s="13" t="str">
        <f t="shared" si="79"/>
        <v>Error?</v>
      </c>
    </row>
    <row r="5135" spans="1:4" x14ac:dyDescent="0.2">
      <c r="A5135" s="54">
        <v>5074</v>
      </c>
      <c r="B5135" s="1221">
        <f>'Revenues 9-14'!C126</f>
        <v>16091</v>
      </c>
      <c r="D5135" s="13" t="str">
        <f t="shared" si="79"/>
        <v>Error?</v>
      </c>
    </row>
    <row r="5136" spans="1:4" x14ac:dyDescent="0.2">
      <c r="A5136" s="82">
        <v>5075</v>
      </c>
      <c r="D5136" s="13" t="str">
        <f t="shared" si="79"/>
        <v>OK</v>
      </c>
    </row>
    <row r="5137" spans="1:4" x14ac:dyDescent="0.2">
      <c r="A5137" s="54">
        <v>5076</v>
      </c>
      <c r="B5137" s="1221">
        <f>'Revenues 9-14'!C127</f>
        <v>23016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60672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298</v>
      </c>
      <c r="D5167" s="13" t="str">
        <f t="shared" si="79"/>
        <v>Error?</v>
      </c>
    </row>
    <row r="5168" spans="1:4" x14ac:dyDescent="0.2">
      <c r="A5168" s="54">
        <v>5107</v>
      </c>
      <c r="B5168" s="1221">
        <f>'Revenues 9-14'!C147</f>
        <v>2078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63048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320480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14113</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44134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15806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59940</v>
      </c>
      <c r="C5246" s="13" t="s">
        <v>653</v>
      </c>
      <c r="D5246" s="13" t="str">
        <f t="shared" si="80"/>
        <v>Error?</v>
      </c>
    </row>
    <row r="5247" spans="1:4" x14ac:dyDescent="0.2">
      <c r="A5247" s="54">
        <v>5186</v>
      </c>
      <c r="B5247" s="1221">
        <f>'Revenues 9-14'!C203</f>
        <v>37038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37038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2389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13118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15507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126997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141110</v>
      </c>
      <c r="C5326" s="13" t="s">
        <v>653</v>
      </c>
      <c r="D5326" s="13" t="str">
        <f t="shared" si="82"/>
        <v>Error?</v>
      </c>
    </row>
    <row r="5327" spans="1:4" x14ac:dyDescent="0.2">
      <c r="A5327" s="54">
        <v>5266</v>
      </c>
      <c r="B5327" s="1221">
        <f>'Revenues 9-14'!C275</f>
        <v>2073943</v>
      </c>
      <c r="C5327" s="13" t="s">
        <v>653</v>
      </c>
      <c r="D5327" s="13" t="str">
        <f t="shared" si="82"/>
        <v>Error?</v>
      </c>
    </row>
    <row r="5328" spans="1:4" x14ac:dyDescent="0.2">
      <c r="A5328" s="54">
        <v>5267</v>
      </c>
      <c r="B5328" s="1221">
        <f>'Revenues 9-14'!D5</f>
        <v>251319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251319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338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338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95</v>
      </c>
      <c r="D5349" s="13" t="str">
        <f t="shared" si="82"/>
        <v>Error?</v>
      </c>
    </row>
    <row r="5350" spans="1:4" x14ac:dyDescent="0.2">
      <c r="A5350" s="54">
        <v>5289</v>
      </c>
      <c r="B5350" s="1221">
        <f>'Revenues 9-14'!D96</f>
        <v>5700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1956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7751</v>
      </c>
      <c r="C5355" s="13" t="s">
        <v>653</v>
      </c>
      <c r="D5355" s="13" t="str">
        <f t="shared" si="82"/>
        <v>Error?</v>
      </c>
    </row>
    <row r="5356" spans="1:4" x14ac:dyDescent="0.2">
      <c r="A5356" s="54">
        <v>5295</v>
      </c>
      <c r="B5356" s="1221">
        <f>'Revenues 9-14'!D109</f>
        <v>259408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259408</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145628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145628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561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561</v>
      </c>
      <c r="C5579" s="13" t="s">
        <v>653</v>
      </c>
      <c r="D5579" s="13" t="str">
        <f t="shared" si="86"/>
        <v>Error?</v>
      </c>
    </row>
    <row r="5580" spans="1:4" x14ac:dyDescent="0.2">
      <c r="A5580" s="54">
        <v>5519</v>
      </c>
      <c r="B5580" s="1221">
        <f>'Revenues 9-14'!F65</f>
        <v>399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399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146588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18479</v>
      </c>
      <c r="D5615" s="13" t="str">
        <f t="shared" si="86"/>
        <v>Error?</v>
      </c>
    </row>
    <row r="5616" spans="1:4" x14ac:dyDescent="0.2">
      <c r="A5616" s="82">
        <v>5555</v>
      </c>
      <c r="D5616" s="13" t="str">
        <f t="shared" si="86"/>
        <v>OK</v>
      </c>
    </row>
    <row r="5617" spans="1:4" x14ac:dyDescent="0.2">
      <c r="A5617" s="54">
        <v>5556</v>
      </c>
      <c r="B5617" s="1221">
        <f>'Revenues 9-14'!F152</f>
        <v>10452</v>
      </c>
      <c r="D5617" s="13" t="str">
        <f t="shared" si="86"/>
        <v>Error?</v>
      </c>
    </row>
    <row r="5618" spans="1:4" x14ac:dyDescent="0.2">
      <c r="A5618" s="54">
        <v>5557</v>
      </c>
      <c r="B5618" s="1221">
        <f>'Revenues 9-14'!F154</f>
        <v>28931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28931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28931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175519</v>
      </c>
      <c r="C5720" s="13" t="s">
        <v>653</v>
      </c>
      <c r="D5720" s="13" t="str">
        <f t="shared" si="88"/>
        <v>Error?</v>
      </c>
    </row>
    <row r="5721" spans="1:4" x14ac:dyDescent="0.2">
      <c r="A5721" s="54">
        <v>5660</v>
      </c>
      <c r="B5721" s="1221">
        <f>'Revenues 9-14'!G5</f>
        <v>37322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47584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84906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1433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1433</v>
      </c>
      <c r="C5730" s="13" t="s">
        <v>653</v>
      </c>
      <c r="D5730" s="13" t="str">
        <f t="shared" si="88"/>
        <v>Error?</v>
      </c>
    </row>
    <row r="5731" spans="1:4" x14ac:dyDescent="0.2">
      <c r="A5731" s="54">
        <v>5670</v>
      </c>
      <c r="B5731" s="1221">
        <f>'Revenues 9-14'!G65</f>
        <v>99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86438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201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201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86739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86940</v>
      </c>
      <c r="C5915" s="13" t="s">
        <v>653</v>
      </c>
      <c r="D5915" s="13" t="str">
        <f t="shared" si="91"/>
        <v>Error?</v>
      </c>
    </row>
    <row r="5916" spans="1:4" x14ac:dyDescent="0.2">
      <c r="A5916" s="54">
        <v>5855</v>
      </c>
      <c r="B5916" s="1221">
        <f>'Revenues 9-14'!I5</f>
        <v>16843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16843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2532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2532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19375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6342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6342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176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6518</v>
      </c>
      <c r="C6023" s="13" t="s">
        <v>653</v>
      </c>
      <c r="D6023" s="13" t="str">
        <f t="shared" si="93"/>
        <v>Error?</v>
      </c>
    </row>
    <row r="6024" spans="1:5" x14ac:dyDescent="0.2">
      <c r="A6024" s="54">
        <v>5963</v>
      </c>
      <c r="B6024" s="1221">
        <f>'Revenues 9-14'!G109</f>
        <v>86438</v>
      </c>
      <c r="C6024" s="13" t="s">
        <v>653</v>
      </c>
      <c r="D6024" s="13" t="str">
        <f t="shared" si="93"/>
        <v>Error?</v>
      </c>
    </row>
    <row r="6025" spans="1:5" x14ac:dyDescent="0.2">
      <c r="A6025" s="54">
        <v>5964</v>
      </c>
      <c r="B6025" s="1221">
        <f>'Revenues 9-14'!H109</f>
        <v>86940</v>
      </c>
      <c r="C6025" s="13" t="s">
        <v>653</v>
      </c>
      <c r="D6025" s="13" t="str">
        <f t="shared" si="93"/>
        <v>Error?</v>
      </c>
    </row>
    <row r="6026" spans="1:5" x14ac:dyDescent="0.2">
      <c r="A6026" s="54">
        <v>5965</v>
      </c>
      <c r="B6026" s="1221">
        <f>'Revenues 9-14'!I109</f>
        <v>19375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6518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43630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15596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188.38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66702</v>
      </c>
      <c r="D6267" s="13" t="str">
        <f t="shared" si="96"/>
        <v>Error?</v>
      </c>
      <c r="E6267" s="13" t="s">
        <v>207</v>
      </c>
    </row>
    <row r="6268" spans="1:5" x14ac:dyDescent="0.2">
      <c r="A6268">
        <v>6207</v>
      </c>
      <c r="B6268" s="1221">
        <f>'Acct Summary 7-8'!D82</f>
        <v>-1279</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-23789</v>
      </c>
      <c r="D6270" s="13" t="str">
        <f t="shared" si="96"/>
        <v>Error?</v>
      </c>
      <c r="E6270" s="13" t="s">
        <v>207</v>
      </c>
    </row>
    <row r="6271" spans="1:5" x14ac:dyDescent="0.2">
      <c r="A6271">
        <v>6210</v>
      </c>
      <c r="B6271" s="1221">
        <f>'Acct Summary 7-8'!G82</f>
        <v>15162</v>
      </c>
      <c r="D6271" s="13" t="str">
        <f t="shared" ref="D6271:D6334" si="97">IF(ISBLANK(B6271),"OK",IF(A6271-B6271=0,"OK","Error?"))</f>
        <v>Error?</v>
      </c>
      <c r="E6271" s="13" t="s">
        <v>207</v>
      </c>
    </row>
    <row r="6272" spans="1:5" x14ac:dyDescent="0.2">
      <c r="A6272">
        <v>6211</v>
      </c>
      <c r="B6272" s="1221">
        <f>'Acct Summary 7-8'!H82</f>
        <v>56288</v>
      </c>
      <c r="D6272" s="13" t="str">
        <f t="shared" si="97"/>
        <v>Error?</v>
      </c>
      <c r="E6272" s="13" t="s">
        <v>207</v>
      </c>
    </row>
    <row r="6273" spans="1:5" x14ac:dyDescent="0.2">
      <c r="A6273">
        <v>6212</v>
      </c>
      <c r="B6273" s="1221">
        <f>'Acct Summary 7-8'!I82</f>
        <v>16847</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-38041</v>
      </c>
      <c r="D6275" s="13" t="str">
        <f t="shared" si="97"/>
        <v>Error?</v>
      </c>
      <c r="E6275" s="13" t="s">
        <v>207</v>
      </c>
    </row>
    <row r="6276" spans="1:5" x14ac:dyDescent="0.2">
      <c r="A6276">
        <v>6215</v>
      </c>
      <c r="B6276" s="1221">
        <f>'Acct Summary 7-8'!C83</f>
        <v>0.13452865959420757</v>
      </c>
      <c r="D6276" s="13" t="str">
        <f t="shared" si="97"/>
        <v>Error?</v>
      </c>
      <c r="E6276" s="13" t="s">
        <v>207</v>
      </c>
    </row>
    <row r="6277" spans="1:5" x14ac:dyDescent="0.2">
      <c r="A6277">
        <v>6216</v>
      </c>
      <c r="B6277" s="1221">
        <f>'Acct Summary 7-8'!D83</f>
        <v>-6.3125268368762122E-3</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-6.6795264889877248E-2</v>
      </c>
      <c r="D6279" s="13" t="str">
        <f t="shared" si="97"/>
        <v>Error?</v>
      </c>
      <c r="E6279" s="13" t="s">
        <v>207</v>
      </c>
    </row>
    <row r="6280" spans="1:5" x14ac:dyDescent="0.2">
      <c r="A6280">
        <v>6219</v>
      </c>
      <c r="B6280" s="1221">
        <f>'Acct Summary 7-8'!G83</f>
        <v>0.18999523821458109</v>
      </c>
      <c r="D6280" s="13" t="str">
        <f t="shared" si="97"/>
        <v>Error?</v>
      </c>
      <c r="E6280" s="13" t="s">
        <v>207</v>
      </c>
    </row>
    <row r="6281" spans="1:5" x14ac:dyDescent="0.2">
      <c r="A6281">
        <v>6220</v>
      </c>
      <c r="B6281" s="1221">
        <f>'Acct Summary 7-8'!H83</f>
        <v>0.15903170575970074</v>
      </c>
      <c r="D6281" s="13" t="str">
        <f t="shared" si="97"/>
        <v>Error?</v>
      </c>
      <c r="E6281" s="13" t="s">
        <v>207</v>
      </c>
    </row>
    <row r="6282" spans="1:5" x14ac:dyDescent="0.2">
      <c r="A6282">
        <v>6221</v>
      </c>
      <c r="B6282" s="1221">
        <f>'Acct Summary 7-8'!I83</f>
        <v>2.7609116400113407E-2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-0.41178380835886169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525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9851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25518</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25518</v>
      </c>
      <c r="D6940" s="13" t="str">
        <f t="shared" si="107"/>
        <v>Error?</v>
      </c>
    </row>
    <row r="6941" spans="1:4" x14ac:dyDescent="0.2">
      <c r="A6941">
        <v>6880</v>
      </c>
      <c r="B6941" s="1221">
        <f>'Expenditures 15-22'!L52</f>
        <v>28000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2450</v>
      </c>
      <c r="D6981" s="13" t="str">
        <f t="shared" si="108"/>
        <v>Error?</v>
      </c>
    </row>
    <row r="6982" spans="1:4" x14ac:dyDescent="0.2">
      <c r="A6982">
        <v>6921</v>
      </c>
      <c r="B6982" s="1221">
        <f>'Expenditures 15-22'!K85</f>
        <v>2450</v>
      </c>
      <c r="D6982" s="13" t="str">
        <f t="shared" si="108"/>
        <v>Error?</v>
      </c>
    </row>
    <row r="6983" spans="1:4" x14ac:dyDescent="0.2">
      <c r="A6983">
        <v>6922</v>
      </c>
      <c r="B6983" s="1221">
        <f>'Expenditures 15-22'!H86</f>
        <v>29561</v>
      </c>
      <c r="D6983" s="13" t="str">
        <f t="shared" si="108"/>
        <v>Error?</v>
      </c>
    </row>
    <row r="6984" spans="1:4" x14ac:dyDescent="0.2">
      <c r="A6984">
        <v>6923</v>
      </c>
      <c r="B6984" s="1221">
        <f>'Expenditures 15-22'!K86</f>
        <v>29561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9331</v>
      </c>
      <c r="D6987" s="13" t="str">
        <f t="shared" si="108"/>
        <v>Error?</v>
      </c>
    </row>
    <row r="6988" spans="1:4" x14ac:dyDescent="0.2">
      <c r="A6988">
        <v>6927</v>
      </c>
      <c r="B6988" s="1221">
        <f>'Expenditures 15-22'!K88</f>
        <v>9331</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41342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923</v>
      </c>
      <c r="D7067" s="13" t="str">
        <f t="shared" si="109"/>
        <v>Error?</v>
      </c>
    </row>
    <row r="7068" spans="1:4" x14ac:dyDescent="0.2">
      <c r="A7068">
        <v>7007</v>
      </c>
      <c r="B7068" s="1221">
        <f>'Expenditures 15-22'!K199</f>
        <v>923</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98</v>
      </c>
      <c r="D7079" s="13" t="str">
        <f t="shared" si="109"/>
        <v>Error?</v>
      </c>
    </row>
    <row r="7080" spans="1:4" x14ac:dyDescent="0.2">
      <c r="A7080">
        <v>7019</v>
      </c>
      <c r="B7080" s="1221">
        <f>'Expenditures 15-22'!K220</f>
        <v>98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6779</v>
      </c>
      <c r="D7263" s="13" t="str">
        <f t="shared" si="112"/>
        <v>Error?</v>
      </c>
    </row>
    <row r="7264" spans="1:4" x14ac:dyDescent="0.2">
      <c r="A7264">
        <f t="shared" si="113"/>
        <v>7203</v>
      </c>
      <c r="B7264" s="1221">
        <f>'Expenditures 15-22'!D17</f>
        <v>1509</v>
      </c>
      <c r="D7264" s="13" t="str">
        <f t="shared" si="112"/>
        <v>Error?</v>
      </c>
    </row>
    <row r="7265" spans="1:5" x14ac:dyDescent="0.2">
      <c r="A7265">
        <f t="shared" si="113"/>
        <v>7204</v>
      </c>
      <c r="B7265" s="1221">
        <f>'Expenditures 15-22'!E17</f>
        <v>1563</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85451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297654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200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525</v>
      </c>
      <c r="D7712" s="13" t="str">
        <f t="shared" si="126"/>
        <v>Error?</v>
      </c>
      <c r="E7712" s="13" t="s">
        <v>968</v>
      </c>
    </row>
    <row r="7713" spans="1:6" x14ac:dyDescent="0.2">
      <c r="A7713">
        <v>7652</v>
      </c>
      <c r="B7713" s="1221">
        <f>'Rest Tax Levies-Tort Im 26'!J8</f>
        <v>86739</v>
      </c>
      <c r="D7713" s="13" t="str">
        <f t="shared" si="126"/>
        <v>Error?</v>
      </c>
      <c r="E7713" s="13" t="s">
        <v>968</v>
      </c>
    </row>
    <row r="7714" spans="1:6" x14ac:dyDescent="0.2">
      <c r="A7714">
        <v>7653</v>
      </c>
      <c r="B7714" s="1221">
        <f>'Rest Tax Levies-Tort Im 26'!K9</f>
        <v>2078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86939</v>
      </c>
      <c r="D7718" s="13" t="str">
        <f t="shared" si="126"/>
        <v>Error?</v>
      </c>
      <c r="E7718" s="13" t="s">
        <v>968</v>
      </c>
    </row>
    <row r="7719" spans="1:6" x14ac:dyDescent="0.2">
      <c r="A7719">
        <v>7658</v>
      </c>
      <c r="B7719" s="1221">
        <f>'Rest Tax Levies-Tort Im 26'!K12</f>
        <v>2603</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2603</v>
      </c>
      <c r="D7721" s="13" t="str">
        <f t="shared" si="126"/>
        <v>Error?</v>
      </c>
      <c r="E7721" s="13" t="s">
        <v>968</v>
      </c>
    </row>
    <row r="7722" spans="1:6" x14ac:dyDescent="0.2">
      <c r="A7722">
        <v>7661</v>
      </c>
      <c r="B7722" s="1221">
        <f>'Rest Tax Levies-Tort Im 26'!J15</f>
        <v>30651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30651</v>
      </c>
      <c r="D7730" s="13" t="str">
        <f t="shared" si="126"/>
        <v>Error?</v>
      </c>
      <c r="E7730" s="13" t="s">
        <v>968</v>
      </c>
    </row>
    <row r="7731" spans="1:6" x14ac:dyDescent="0.2">
      <c r="A7731">
        <v>7670</v>
      </c>
      <c r="B7731" s="1221">
        <f>'Revenues 9-14'!H103</f>
        <v>86739</v>
      </c>
      <c r="D7731" s="13" t="str">
        <f t="shared" si="126"/>
        <v>Error?</v>
      </c>
      <c r="E7731" s="13" t="s">
        <v>968</v>
      </c>
    </row>
    <row r="7732" spans="1:6" x14ac:dyDescent="0.2">
      <c r="A7732">
        <v>7671</v>
      </c>
      <c r="B7732" s="1221">
        <f>'Rest Tax Levies-Tort Im 26'!J24</f>
        <v>353942</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353942</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29230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purl.org/dc/terms/"/>
    <ds:schemaRef ds:uri="http://schemas.openxmlformats.org/package/2006/metadata/core-properties"/>
    <ds:schemaRef ds:uri="6ce3111e-7420-4802-b50a-75d4e9a0b980"/>
    <ds:schemaRef ds:uri="d21dc803-237d-4c68-8692-8d731fd29118"/>
    <ds:schemaRef ds:uri="http://schemas.microsoft.com/office/infopath/2007/PartnerControl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2017-09-20T17:24:27Z</cp:lastPrinted>
  <dcterms:created xsi:type="dcterms:W3CDTF">2003-10-29T19:06:34Z</dcterms:created>
  <dcterms:modified xsi:type="dcterms:W3CDTF">2017-11-15T19:31:27Z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